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8205" windowHeight="3420" tabRatio="908"/>
  </bookViews>
  <sheets>
    <sheet name="ampop 1-4" sheetId="3" r:id="rId1"/>
    <sheet name="5. դատ.դեպ-փոստային" sheetId="29" r:id="rId2"/>
    <sheet name="Փոստ փաստ 2017-2019" sheetId="39" state="hidden" r:id="rId3"/>
    <sheet name="2.Internet" sheetId="33" r:id="rId4"/>
    <sheet name="ԲԴԽ" sheetId="5" r:id="rId5"/>
    <sheet name="Karg" sheetId="26" r:id="rId6"/>
    <sheet name="Vchr" sheetId="6" r:id="rId7"/>
    <sheet name="Ver.Qax" sheetId="7" r:id="rId8"/>
    <sheet name="Ver.qr." sheetId="8" r:id="rId9"/>
    <sheet name="Ver.varch" sheetId="27" r:id="rId10"/>
    <sheet name="Varch." sheetId="25" r:id="rId11"/>
    <sheet name="Erevan" sheetId="37" r:id="rId12"/>
    <sheet name="Arag" sheetId="16" r:id="rId13"/>
    <sheet name="Ararat" sheetId="17" r:id="rId14"/>
    <sheet name="Armav." sheetId="18" r:id="rId15"/>
    <sheet name="Gex." sheetId="19" r:id="rId16"/>
    <sheet name="Lori" sheetId="20" r:id="rId17"/>
    <sheet name="Kot" sheetId="21" r:id="rId18"/>
    <sheet name="Shir." sheetId="22" r:id="rId19"/>
    <sheet name="Syun." sheetId="23" r:id="rId20"/>
    <sheet name="Tav." sheetId="24" r:id="rId21"/>
    <sheet name="Snank" sheetId="38" r:id="rId22"/>
    <sheet name="hamematakan 2018-2019" sheetId="36" state="hidden" r:id="rId23"/>
  </sheets>
  <externalReferences>
    <externalReference r:id="rId24"/>
    <externalReference r:id="rId25"/>
    <externalReference r:id="rId26"/>
    <externalReference r:id="rId27"/>
    <externalReference r:id="rId28"/>
  </externalReferences>
  <definedNames>
    <definedName name="__prt1111" localSheetId="3">#REF!</definedName>
    <definedName name="__prt1111" localSheetId="22">#REF!</definedName>
    <definedName name="__prt1111" localSheetId="9">#REF!</definedName>
    <definedName name="__prt1111">#REF!</definedName>
    <definedName name="__prt1114" localSheetId="3">#REF!</definedName>
    <definedName name="__prt1114" localSheetId="22">#REF!</definedName>
    <definedName name="__prt1114" localSheetId="9">#REF!</definedName>
    <definedName name="__prt1114">#REF!</definedName>
    <definedName name="__prt11141" localSheetId="3">#REF!</definedName>
    <definedName name="__prt11141" localSheetId="22">#REF!</definedName>
    <definedName name="__prt11141" localSheetId="9">#REF!</definedName>
    <definedName name="__prt11141">#REF!</definedName>
    <definedName name="__prt11142" localSheetId="3">#REF!</definedName>
    <definedName name="__prt11142" localSheetId="22">#REF!</definedName>
    <definedName name="__prt11142" localSheetId="9">#REF!</definedName>
    <definedName name="__prt11142">#REF!</definedName>
    <definedName name="__prt1115" localSheetId="3">#REF!</definedName>
    <definedName name="__prt1115" localSheetId="22">#REF!</definedName>
    <definedName name="__prt1115" localSheetId="9">#REF!</definedName>
    <definedName name="__prt1115">#REF!</definedName>
    <definedName name="__prt1116" localSheetId="3">#REF!</definedName>
    <definedName name="__prt1116" localSheetId="22">#REF!</definedName>
    <definedName name="__prt1116" localSheetId="9">#REF!</definedName>
    <definedName name="__prt1116">#REF!</definedName>
    <definedName name="__prt1214" localSheetId="3">#REF!</definedName>
    <definedName name="__prt1214" localSheetId="22">#REF!</definedName>
    <definedName name="__prt1214" localSheetId="9">#REF!</definedName>
    <definedName name="__prt1214">#REF!</definedName>
    <definedName name="__prt12141" localSheetId="3">#REF!</definedName>
    <definedName name="__prt12141" localSheetId="22">#REF!</definedName>
    <definedName name="__prt12141" localSheetId="9">#REF!</definedName>
    <definedName name="__prt12141">#REF!</definedName>
    <definedName name="__prt1311" localSheetId="3">#REF!</definedName>
    <definedName name="__prt1311" localSheetId="22">#REF!</definedName>
    <definedName name="__prt1311" localSheetId="9">#REF!</definedName>
    <definedName name="__prt1311">#REF!</definedName>
    <definedName name="__prt1313" localSheetId="3">#REF!</definedName>
    <definedName name="__prt1313" localSheetId="22">#REF!</definedName>
    <definedName name="__prt1313" localSheetId="9">#REF!</definedName>
    <definedName name="__prt1313">#REF!</definedName>
    <definedName name="__prt1314" localSheetId="3">#REF!</definedName>
    <definedName name="__prt1314" localSheetId="22">#REF!</definedName>
    <definedName name="__prt1314" localSheetId="9">#REF!</definedName>
    <definedName name="__prt1314">#REF!</definedName>
    <definedName name="__prt1315" localSheetId="3">#REF!</definedName>
    <definedName name="__prt1315" localSheetId="22">#REF!</definedName>
    <definedName name="__prt1315" localSheetId="9">#REF!</definedName>
    <definedName name="__prt1315">#REF!</definedName>
    <definedName name="__prt1317" localSheetId="3">#REF!</definedName>
    <definedName name="__prt1317" localSheetId="22">#REF!</definedName>
    <definedName name="__prt1317" localSheetId="9">#REF!</definedName>
    <definedName name="__prt1317">#REF!</definedName>
    <definedName name="_1" localSheetId="3">#REF!</definedName>
    <definedName name="_1" localSheetId="12">#REF!</definedName>
    <definedName name="_1" localSheetId="13">#REF!</definedName>
    <definedName name="_1" localSheetId="14">#REF!</definedName>
    <definedName name="_1" localSheetId="15">#REF!</definedName>
    <definedName name="_1" localSheetId="22">#REF!</definedName>
    <definedName name="_1" localSheetId="5">#REF!</definedName>
    <definedName name="_1" localSheetId="17">#REF!</definedName>
    <definedName name="_1" localSheetId="16">#REF!</definedName>
    <definedName name="_1" localSheetId="18">#REF!</definedName>
    <definedName name="_1" localSheetId="19">#REF!</definedName>
    <definedName name="_1" localSheetId="20">#REF!</definedName>
    <definedName name="_1" localSheetId="10">#REF!</definedName>
    <definedName name="_1" localSheetId="6">#REF!</definedName>
    <definedName name="_1" localSheetId="7">#REF!</definedName>
    <definedName name="_1" localSheetId="8">#REF!</definedName>
    <definedName name="_1" localSheetId="9">#REF!</definedName>
    <definedName name="_1" localSheetId="4">#REF!</definedName>
    <definedName name="_1">#REF!</definedName>
    <definedName name="_prt1111" localSheetId="3">#REF!</definedName>
    <definedName name="_prt1111" localSheetId="12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22">#REF!</definedName>
    <definedName name="_prt1111" localSheetId="5">#REF!</definedName>
    <definedName name="_prt1111" localSheetId="17">#REF!</definedName>
    <definedName name="_prt1111" localSheetId="16">#REF!</definedName>
    <definedName name="_prt1111" localSheetId="18">#REF!</definedName>
    <definedName name="_prt1111" localSheetId="19">#REF!</definedName>
    <definedName name="_prt1111" localSheetId="20">#REF!</definedName>
    <definedName name="_prt1111" localSheetId="10">#REF!</definedName>
    <definedName name="_prt1111" localSheetId="6">#REF!</definedName>
    <definedName name="_prt1111" localSheetId="7">#REF!</definedName>
    <definedName name="_prt1111" localSheetId="8">#REF!</definedName>
    <definedName name="_prt1111" localSheetId="9">#REF!</definedName>
    <definedName name="_prt1111" localSheetId="4">#REF!</definedName>
    <definedName name="_prt1111">#REF!</definedName>
    <definedName name="_prt1114" localSheetId="3">#REF!</definedName>
    <definedName name="_prt1114" localSheetId="12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22">#REF!</definedName>
    <definedName name="_prt1114" localSheetId="5">#REF!</definedName>
    <definedName name="_prt1114" localSheetId="17">#REF!</definedName>
    <definedName name="_prt1114" localSheetId="16">#REF!</definedName>
    <definedName name="_prt1114" localSheetId="18">#REF!</definedName>
    <definedName name="_prt1114" localSheetId="19">#REF!</definedName>
    <definedName name="_prt1114" localSheetId="20">#REF!</definedName>
    <definedName name="_prt1114" localSheetId="10">#REF!</definedName>
    <definedName name="_prt1114" localSheetId="6">#REF!</definedName>
    <definedName name="_prt1114" localSheetId="7">#REF!</definedName>
    <definedName name="_prt1114" localSheetId="8">#REF!</definedName>
    <definedName name="_prt1114" localSheetId="9">#REF!</definedName>
    <definedName name="_prt1114" localSheetId="4">#REF!</definedName>
    <definedName name="_prt1114">#REF!</definedName>
    <definedName name="_prt11141" localSheetId="3">#REF!</definedName>
    <definedName name="_prt11141" localSheetId="22">#REF!</definedName>
    <definedName name="_prt11141">#REF!</definedName>
    <definedName name="_prt11142" localSheetId="3">#REF!</definedName>
    <definedName name="_prt11142" localSheetId="22">#REF!</definedName>
    <definedName name="_prt11142">#REF!</definedName>
    <definedName name="_prt1115" localSheetId="3">#REF!</definedName>
    <definedName name="_prt1115" localSheetId="22">#REF!</definedName>
    <definedName name="_prt1115">#REF!</definedName>
    <definedName name="_prt1116" localSheetId="3">#REF!</definedName>
    <definedName name="_prt1116" localSheetId="22">#REF!</definedName>
    <definedName name="_prt1116">#REF!</definedName>
    <definedName name="_prt1214" localSheetId="3">#REF!</definedName>
    <definedName name="_prt1214" localSheetId="22">#REF!</definedName>
    <definedName name="_prt1214">#REF!</definedName>
    <definedName name="_prt12141" localSheetId="3">#REF!</definedName>
    <definedName name="_prt12141" localSheetId="22">#REF!</definedName>
    <definedName name="_prt12141">#REF!</definedName>
    <definedName name="_prt1311" localSheetId="3">#REF!</definedName>
    <definedName name="_prt1311" localSheetId="22">#REF!</definedName>
    <definedName name="_prt1311">#REF!</definedName>
    <definedName name="_prt1313" localSheetId="3">#REF!</definedName>
    <definedName name="_prt1313" localSheetId="22">#REF!</definedName>
    <definedName name="_prt1313">#REF!</definedName>
    <definedName name="_prt1314" localSheetId="3">#REF!</definedName>
    <definedName name="_prt1314" localSheetId="22">#REF!</definedName>
    <definedName name="_prt1314">#REF!</definedName>
    <definedName name="_prt1315" localSheetId="3">#REF!</definedName>
    <definedName name="_prt1315" localSheetId="22">#REF!</definedName>
    <definedName name="_prt1315">#REF!</definedName>
    <definedName name="_prt1317" localSheetId="3">#REF!</definedName>
    <definedName name="_prt1317" localSheetId="22">#REF!</definedName>
    <definedName name="_prt1317">#REF!</definedName>
    <definedName name="arsheturt" localSheetId="3">#REF!</definedName>
    <definedName name="arsheturt" localSheetId="22">#REF!</definedName>
    <definedName name="arsheturt">#REF!</definedName>
    <definedName name="asa" localSheetId="3">#REF!</definedName>
    <definedName name="asa" localSheetId="22">#REF!</definedName>
    <definedName name="asa" localSheetId="8">#REF!</definedName>
    <definedName name="asa" localSheetId="9">#REF!</definedName>
    <definedName name="asa">#REF!</definedName>
    <definedName name="asasas" localSheetId="3">#REF!</definedName>
    <definedName name="asasas" localSheetId="22">#REF!</definedName>
    <definedName name="asasas" localSheetId="8">#REF!</definedName>
    <definedName name="asasas" localSheetId="9">#REF!</definedName>
    <definedName name="asasas">#REF!</definedName>
    <definedName name="cur" localSheetId="12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5">'[1]Bl-1'!$E$1</definedName>
    <definedName name="cur" localSheetId="17">'[2]Bl-1'!$E$1</definedName>
    <definedName name="cur" localSheetId="16">'[1]Bl-1'!$E$1</definedName>
    <definedName name="cur" localSheetId="18">'[1]Bl-1'!$E$1</definedName>
    <definedName name="cur" localSheetId="19">'[1]Bl-1'!$E$1</definedName>
    <definedName name="cur" localSheetId="20">'[1]Bl-1'!$E$1</definedName>
    <definedName name="cur" localSheetId="10">'[3]Bl-1'!$E$1</definedName>
    <definedName name="cur" localSheetId="6">'[1]Bl-1'!$E$1</definedName>
    <definedName name="cur" localSheetId="7">'[1]Bl-1'!$E$1</definedName>
    <definedName name="cur" localSheetId="8">'[1]Bl-1'!$E$1</definedName>
    <definedName name="cur" localSheetId="9">'[4]Bl-1'!$E$1</definedName>
    <definedName name="cur">'[5]Bl-1'!$E$1</definedName>
    <definedName name="Éaa" localSheetId="3">#REF!</definedName>
    <definedName name="Éaa" localSheetId="22">#REF!</definedName>
    <definedName name="Éaa" localSheetId="8">#REF!</definedName>
    <definedName name="Éaa" localSheetId="9">#REF!</definedName>
    <definedName name="Éaa">#REF!</definedName>
    <definedName name="energia" localSheetId="3">#REF!</definedName>
    <definedName name="energia" localSheetId="12">#REF!</definedName>
    <definedName name="energia" localSheetId="13">#REF!</definedName>
    <definedName name="energia" localSheetId="14">#REF!</definedName>
    <definedName name="energia" localSheetId="15">#REF!</definedName>
    <definedName name="energia" localSheetId="22">#REF!</definedName>
    <definedName name="energia" localSheetId="5">#REF!</definedName>
    <definedName name="energia" localSheetId="17">#REF!</definedName>
    <definedName name="energia" localSheetId="16">#REF!</definedName>
    <definedName name="energia" localSheetId="18">#REF!</definedName>
    <definedName name="energia" localSheetId="19">#REF!</definedName>
    <definedName name="energia" localSheetId="20">#REF!</definedName>
    <definedName name="energia" localSheetId="10">#REF!</definedName>
    <definedName name="energia" localSheetId="6">#REF!</definedName>
    <definedName name="energia" localSheetId="7">#REF!</definedName>
    <definedName name="energia" localSheetId="8">#REF!</definedName>
    <definedName name="energia" localSheetId="9">#REF!</definedName>
    <definedName name="energia" localSheetId="4">#REF!</definedName>
    <definedName name="energia">#REF!</definedName>
    <definedName name="France" localSheetId="3">#REF!</definedName>
    <definedName name="France" localSheetId="12">#REF!</definedName>
    <definedName name="France" localSheetId="13">#REF!</definedName>
    <definedName name="France" localSheetId="14">#REF!</definedName>
    <definedName name="France" localSheetId="15">#REF!</definedName>
    <definedName name="France" localSheetId="22">#REF!</definedName>
    <definedName name="France" localSheetId="5">#REF!</definedName>
    <definedName name="France" localSheetId="17">#REF!</definedName>
    <definedName name="France" localSheetId="16">#REF!</definedName>
    <definedName name="France" localSheetId="18">#REF!</definedName>
    <definedName name="France" localSheetId="19">#REF!</definedName>
    <definedName name="France" localSheetId="20">#REF!</definedName>
    <definedName name="France" localSheetId="10">#REF!</definedName>
    <definedName name="France" localSheetId="6">#REF!</definedName>
    <definedName name="France" localSheetId="7">#REF!</definedName>
    <definedName name="France" localSheetId="8">#REF!</definedName>
    <definedName name="France" localSheetId="9">#REF!</definedName>
    <definedName name="France" localSheetId="4">#REF!</definedName>
    <definedName name="France">#REF!</definedName>
    <definedName name="gandzapet" localSheetId="3">#REF!</definedName>
    <definedName name="gandzapet" localSheetId="12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22">#REF!</definedName>
    <definedName name="gandzapet" localSheetId="5">#REF!</definedName>
    <definedName name="gandzapet" localSheetId="17">#REF!</definedName>
    <definedName name="gandzapet" localSheetId="16">#REF!</definedName>
    <definedName name="gandzapet" localSheetId="18">#REF!</definedName>
    <definedName name="gandzapet" localSheetId="19">#REF!</definedName>
    <definedName name="gandzapet" localSheetId="20">#REF!</definedName>
    <definedName name="gandzapet" localSheetId="10">#REF!</definedName>
    <definedName name="gandzapet" localSheetId="6">#REF!</definedName>
    <definedName name="gandzapet" localSheetId="7">#REF!</definedName>
    <definedName name="gandzapet" localSheetId="8">#REF!</definedName>
    <definedName name="gandzapet" localSheetId="9">#REF!</definedName>
    <definedName name="gandzapet" localSheetId="4">#REF!</definedName>
    <definedName name="gandzapet">#REF!</definedName>
    <definedName name="geravchar" localSheetId="3">#REF!</definedName>
    <definedName name="geravchar" localSheetId="22">#REF!</definedName>
    <definedName name="geravchar">#REF!</definedName>
    <definedName name="gortsarna" localSheetId="3">#REF!</definedName>
    <definedName name="gortsarna" localSheetId="22">#REF!</definedName>
    <definedName name="gortsarna">#REF!</definedName>
    <definedName name="hac" localSheetId="3">#REF!</definedName>
    <definedName name="hac" localSheetId="22">#REF!</definedName>
    <definedName name="hac">#REF!</definedName>
    <definedName name="Hayk" localSheetId="3">#REF!</definedName>
    <definedName name="Hayk" localSheetId="22">#REF!</definedName>
    <definedName name="Hayk">#REF!</definedName>
    <definedName name="Hayk1" localSheetId="3">#REF!</definedName>
    <definedName name="Hayk1" localSheetId="22">#REF!</definedName>
    <definedName name="Hayk1">#REF!</definedName>
    <definedName name="Hayk2" localSheetId="3">#REF!</definedName>
    <definedName name="Hayk2" localSheetId="22">#REF!</definedName>
    <definedName name="Hayk2">#REF!</definedName>
    <definedName name="Hayk3" localSheetId="3">#REF!</definedName>
    <definedName name="Hayk3" localSheetId="22">#REF!</definedName>
    <definedName name="Hayk3">#REF!</definedName>
    <definedName name="hj" localSheetId="3">#REF!</definedName>
    <definedName name="hj" localSheetId="22">#REF!</definedName>
    <definedName name="hj">#REF!</definedName>
    <definedName name="Kent.bank" localSheetId="3">#REF!</definedName>
    <definedName name="Kent.bank" localSheetId="22">#REF!</definedName>
    <definedName name="Kent.bank">#REF!</definedName>
    <definedName name="kentroni" localSheetId="3">#REF!</definedName>
    <definedName name="kentroni" localSheetId="22">#REF!</definedName>
    <definedName name="kentroni">#REF!</definedName>
    <definedName name="KENTRWN" localSheetId="3">#REF!</definedName>
    <definedName name="KENTRWN" localSheetId="22">#REF!</definedName>
    <definedName name="KENTRWN">#REF!</definedName>
    <definedName name="lll" localSheetId="3">#REF!</definedName>
    <definedName name="lll" localSheetId="22">#REF!</definedName>
    <definedName name="lll" localSheetId="9">#REF!</definedName>
    <definedName name="lll">#REF!</definedName>
    <definedName name="miasnakan" localSheetId="3">#REF!</definedName>
    <definedName name="miasnakan" localSheetId="22">#REF!</definedName>
    <definedName name="miasnakan">#REF!</definedName>
    <definedName name="Pashtpan" localSheetId="3">#REF!</definedName>
    <definedName name="Pashtpan" localSheetId="22">#REF!</definedName>
    <definedName name="Pashtpan">#REF!</definedName>
    <definedName name="_xlnm.Print_Area" localSheetId="3">'2.Internet'!$A$1:$I$29</definedName>
    <definedName name="_xlnm.Print_Area" localSheetId="1">'5. դատ.դեպ-փոստային'!$A$1:$K$31</definedName>
    <definedName name="_xlnm.Print_Area" localSheetId="0">'ampop 1-4'!$A$1:$W$29</definedName>
    <definedName name="_xlnm.Print_Area" localSheetId="22">'hamematakan 2018-2019'!$A$1:$AB$29</definedName>
    <definedName name="_xlnm.Print_Area" localSheetId="4">ԲԴԽ!$A$1:$L$43</definedName>
    <definedName name="prt11192000" localSheetId="3">#REF!</definedName>
    <definedName name="prt11192000" localSheetId="22">#REF!</definedName>
    <definedName name="prt11192000">#REF!</definedName>
    <definedName name="prt11192001" localSheetId="3">#REF!</definedName>
    <definedName name="prt11192001" localSheetId="22">#REF!</definedName>
    <definedName name="prt11192001">#REF!</definedName>
    <definedName name="Qashatar" localSheetId="3">#REF!</definedName>
    <definedName name="Qashatar" localSheetId="22">#REF!</definedName>
    <definedName name="Qashatar">#REF!</definedName>
    <definedName name="rarabar" localSheetId="3">#REF!</definedName>
    <definedName name="rarabar" localSheetId="22">#REF!</definedName>
    <definedName name="rarabar">#REF!</definedName>
    <definedName name="ü240" localSheetId="3">#REF!</definedName>
    <definedName name="ü240" localSheetId="22">#REF!</definedName>
    <definedName name="ü240">#REF!</definedName>
    <definedName name="V" localSheetId="3">#REF!</definedName>
    <definedName name="V" localSheetId="2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C29" i="33" l="1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12" i="33"/>
  <c r="D13" i="8" l="1"/>
  <c r="C13" i="8"/>
  <c r="F24" i="8"/>
  <c r="E24" i="8"/>
  <c r="G30" i="29" l="1"/>
  <c r="G29" i="29"/>
  <c r="U10" i="3" l="1"/>
  <c r="I10" i="3"/>
  <c r="J10" i="3"/>
  <c r="R10" i="3" l="1"/>
  <c r="F20" i="38" l="1"/>
  <c r="Q14" i="38" l="1"/>
  <c r="R14" i="38" s="1"/>
  <c r="P14" i="38"/>
  <c r="I14" i="38"/>
  <c r="J14" i="38" s="1"/>
  <c r="K14" i="38" s="1"/>
  <c r="L14" i="38" s="1"/>
  <c r="M14" i="38" s="1"/>
  <c r="F14" i="38"/>
  <c r="G14" i="38" s="1"/>
  <c r="R19" i="37"/>
  <c r="S14" i="38" l="1"/>
  <c r="W14" i="38" s="1"/>
  <c r="G13" i="29" l="1"/>
  <c r="D13" i="33" l="1"/>
  <c r="D12" i="33"/>
  <c r="D18" i="33"/>
  <c r="H13" i="29" l="1"/>
  <c r="H14" i="29"/>
  <c r="H15" i="29"/>
  <c r="G14" i="29"/>
  <c r="H27" i="37" l="1"/>
  <c r="D7" i="39" l="1"/>
  <c r="D8" i="39"/>
  <c r="D6" i="39"/>
  <c r="T12" i="3" l="1"/>
  <c r="W12" i="3" s="1"/>
  <c r="V10" i="3"/>
  <c r="S10" i="3"/>
  <c r="Q10" i="3"/>
  <c r="P10" i="3"/>
  <c r="O10" i="3"/>
  <c r="T29" i="3"/>
  <c r="W29" i="3" s="1"/>
  <c r="T28" i="3"/>
  <c r="W28" i="3" s="1"/>
  <c r="T27" i="3"/>
  <c r="W27" i="3" s="1"/>
  <c r="T26" i="3"/>
  <c r="W26" i="3" s="1"/>
  <c r="T25" i="3"/>
  <c r="W25" i="3" s="1"/>
  <c r="T24" i="3"/>
  <c r="W24" i="3" s="1"/>
  <c r="T23" i="3"/>
  <c r="W23" i="3" s="1"/>
  <c r="T22" i="3"/>
  <c r="W22" i="3" s="1"/>
  <c r="T21" i="3"/>
  <c r="W21" i="3" s="1"/>
  <c r="T20" i="3"/>
  <c r="W20" i="3" s="1"/>
  <c r="T19" i="3"/>
  <c r="W19" i="3" s="1"/>
  <c r="T18" i="3"/>
  <c r="W18" i="3" s="1"/>
  <c r="T17" i="3"/>
  <c r="W17" i="3" s="1"/>
  <c r="T16" i="3"/>
  <c r="W16" i="3" s="1"/>
  <c r="T15" i="3"/>
  <c r="W15" i="3" s="1"/>
  <c r="T14" i="3"/>
  <c r="W14" i="3" s="1"/>
  <c r="T13" i="3"/>
  <c r="W13" i="3" s="1"/>
  <c r="W9" i="3"/>
  <c r="N9" i="3"/>
  <c r="O9" i="3" s="1"/>
  <c r="P9" i="3" s="1"/>
  <c r="Q9" i="3" s="1"/>
  <c r="R9" i="3" s="1"/>
  <c r="W10" i="3" l="1"/>
  <c r="T10" i="3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C11" i="29"/>
  <c r="I11" i="29"/>
  <c r="H11" i="29" l="1"/>
  <c r="Q11" i="29"/>
  <c r="O11" i="29"/>
  <c r="P17" i="29"/>
  <c r="P20" i="29"/>
  <c r="P14" i="29"/>
  <c r="C10" i="33"/>
  <c r="D10" i="33"/>
  <c r="C19" i="5" l="1"/>
  <c r="H13" i="5"/>
  <c r="I13" i="5" s="1"/>
  <c r="E13" i="5"/>
  <c r="G10" i="3"/>
  <c r="F29" i="3"/>
  <c r="G26" i="38"/>
  <c r="F26" i="38"/>
  <c r="E26" i="38"/>
  <c r="D26" i="38"/>
  <c r="H25" i="38"/>
  <c r="H26" i="38" s="1"/>
  <c r="V20" i="38"/>
  <c r="U20" i="38"/>
  <c r="T20" i="38"/>
  <c r="D20" i="38"/>
  <c r="C20" i="38"/>
  <c r="P19" i="38"/>
  <c r="I19" i="38"/>
  <c r="J19" i="38" s="1"/>
  <c r="K19" i="38" s="1"/>
  <c r="L19" i="38" s="1"/>
  <c r="M19" i="38" s="1"/>
  <c r="F19" i="38"/>
  <c r="G19" i="38" s="1"/>
  <c r="P18" i="38"/>
  <c r="I18" i="38"/>
  <c r="K18" i="38"/>
  <c r="L18" i="38" s="1"/>
  <c r="M18" i="38" s="1"/>
  <c r="F18" i="38"/>
  <c r="G18" i="38" s="1"/>
  <c r="P17" i="38"/>
  <c r="I17" i="38"/>
  <c r="J17" i="38"/>
  <c r="K17" i="38" s="1"/>
  <c r="L17" i="38" s="1"/>
  <c r="M17" i="38" s="1"/>
  <c r="S17" i="38" s="1"/>
  <c r="W17" i="38" s="1"/>
  <c r="F17" i="38"/>
  <c r="G17" i="38"/>
  <c r="P16" i="38"/>
  <c r="R16" i="38" s="1"/>
  <c r="I16" i="38"/>
  <c r="J16" i="38"/>
  <c r="K16" i="38" s="1"/>
  <c r="L16" i="38" s="1"/>
  <c r="M16" i="38" s="1"/>
  <c r="F16" i="38"/>
  <c r="G16" i="38" s="1"/>
  <c r="S16" i="38" s="1"/>
  <c r="W16" i="38" s="1"/>
  <c r="P15" i="38"/>
  <c r="Q15" i="38" s="1"/>
  <c r="I15" i="38"/>
  <c r="J15" i="38"/>
  <c r="K15" i="38"/>
  <c r="L15" i="38" s="1"/>
  <c r="M15" i="38" s="1"/>
  <c r="F15" i="38"/>
  <c r="P13" i="38"/>
  <c r="Q13" i="38" s="1"/>
  <c r="R13" i="38" s="1"/>
  <c r="I13" i="38"/>
  <c r="J13" i="38" s="1"/>
  <c r="K13" i="38" s="1"/>
  <c r="L13" i="38" s="1"/>
  <c r="M13" i="38" s="1"/>
  <c r="F13" i="38"/>
  <c r="G13" i="38" s="1"/>
  <c r="P12" i="38"/>
  <c r="Q12" i="38" s="1"/>
  <c r="R12" i="38" s="1"/>
  <c r="I12" i="38"/>
  <c r="J12" i="38" s="1"/>
  <c r="K12" i="38" s="1"/>
  <c r="L12" i="38" s="1"/>
  <c r="F12" i="38"/>
  <c r="G12" i="38"/>
  <c r="E29" i="33"/>
  <c r="J30" i="29"/>
  <c r="F30" i="29"/>
  <c r="Q19" i="38"/>
  <c r="R19" i="38"/>
  <c r="E22" i="6"/>
  <c r="E29" i="6"/>
  <c r="F14" i="36" s="1"/>
  <c r="H34" i="6"/>
  <c r="H36" i="6" s="1"/>
  <c r="E36" i="6"/>
  <c r="AA19" i="36"/>
  <c r="M19" i="36"/>
  <c r="Z19" i="36"/>
  <c r="F18" i="3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14" i="29"/>
  <c r="G18" i="33"/>
  <c r="I18" i="33" s="1"/>
  <c r="I13" i="33"/>
  <c r="I14" i="33"/>
  <c r="I15" i="33"/>
  <c r="I16" i="33"/>
  <c r="I17" i="33"/>
  <c r="I19" i="33"/>
  <c r="I12" i="33"/>
  <c r="I24" i="33"/>
  <c r="I20" i="33"/>
  <c r="G28" i="33"/>
  <c r="I28" i="33" s="1"/>
  <c r="G27" i="33"/>
  <c r="I27" i="33" s="1"/>
  <c r="G26" i="33"/>
  <c r="I26" i="33"/>
  <c r="G25" i="33"/>
  <c r="I25" i="33" s="1"/>
  <c r="G24" i="33"/>
  <c r="G23" i="33"/>
  <c r="I23" i="33" s="1"/>
  <c r="G22" i="33"/>
  <c r="I22" i="33"/>
  <c r="G21" i="33"/>
  <c r="I21" i="33"/>
  <c r="G20" i="33"/>
  <c r="G19" i="29"/>
  <c r="P19" i="29" s="1"/>
  <c r="G25" i="29"/>
  <c r="G28" i="37"/>
  <c r="F28" i="37"/>
  <c r="E28" i="37"/>
  <c r="D28" i="37"/>
  <c r="H26" i="37"/>
  <c r="H25" i="37"/>
  <c r="H24" i="37"/>
  <c r="H23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/>
  <c r="K16" i="37"/>
  <c r="L16" i="37" s="1"/>
  <c r="M16" i="37" s="1"/>
  <c r="F16" i="37"/>
  <c r="G16" i="37" s="1"/>
  <c r="P15" i="37"/>
  <c r="Q15" i="37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/>
  <c r="K14" i="37" s="1"/>
  <c r="L14" i="37" s="1"/>
  <c r="M14" i="37" s="1"/>
  <c r="F14" i="37"/>
  <c r="G14" i="37" s="1"/>
  <c r="P13" i="37"/>
  <c r="Q13" i="37" s="1"/>
  <c r="I13" i="37"/>
  <c r="J13" i="37"/>
  <c r="K13" i="37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/>
  <c r="J11" i="37"/>
  <c r="K11" i="37" s="1"/>
  <c r="L11" i="37" s="1"/>
  <c r="I11" i="37"/>
  <c r="F11" i="37"/>
  <c r="G11" i="37"/>
  <c r="J19" i="29"/>
  <c r="J29" i="29"/>
  <c r="F29" i="29"/>
  <c r="P29" i="29" s="1"/>
  <c r="J28" i="29"/>
  <c r="F28" i="29"/>
  <c r="G28" i="29" s="1"/>
  <c r="P28" i="29" s="1"/>
  <c r="J27" i="29"/>
  <c r="F27" i="29"/>
  <c r="G27" i="29"/>
  <c r="J26" i="29"/>
  <c r="F26" i="29"/>
  <c r="G26" i="29"/>
  <c r="J25" i="29"/>
  <c r="F25" i="29"/>
  <c r="J24" i="29"/>
  <c r="F24" i="29"/>
  <c r="G24" i="29"/>
  <c r="C23" i="3"/>
  <c r="J23" i="29"/>
  <c r="F23" i="29"/>
  <c r="G23" i="29"/>
  <c r="J22" i="29"/>
  <c r="F22" i="29"/>
  <c r="G22" i="29" s="1"/>
  <c r="P22" i="29" s="1"/>
  <c r="J21" i="29"/>
  <c r="F21" i="29"/>
  <c r="G21" i="29" s="1"/>
  <c r="P21" i="29" s="1"/>
  <c r="J20" i="29"/>
  <c r="F20" i="29"/>
  <c r="G20" i="29" s="1"/>
  <c r="J18" i="29"/>
  <c r="F18" i="29"/>
  <c r="G18" i="29"/>
  <c r="C18" i="36" s="1"/>
  <c r="J17" i="29"/>
  <c r="F17" i="29"/>
  <c r="G17" i="29"/>
  <c r="J16" i="29"/>
  <c r="F16" i="29"/>
  <c r="G16" i="29"/>
  <c r="C16" i="36" s="1"/>
  <c r="J15" i="29"/>
  <c r="F15" i="29"/>
  <c r="G15" i="29" s="1"/>
  <c r="F14" i="29"/>
  <c r="K13" i="29"/>
  <c r="B10" i="29"/>
  <c r="C10" i="29"/>
  <c r="D10" i="29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AA11" i="36" s="1"/>
  <c r="Z13" i="36"/>
  <c r="Z11" i="36" s="1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P15" i="26"/>
  <c r="R15" i="26" s="1"/>
  <c r="Q15" i="26"/>
  <c r="K15" i="26"/>
  <c r="L15" i="26"/>
  <c r="M15" i="26" s="1"/>
  <c r="I15" i="26"/>
  <c r="H24" i="26"/>
  <c r="G24" i="26"/>
  <c r="F24" i="26"/>
  <c r="E24" i="26"/>
  <c r="I23" i="26"/>
  <c r="I24" i="26" s="1"/>
  <c r="G28" i="27"/>
  <c r="F28" i="27"/>
  <c r="E28" i="27"/>
  <c r="D28" i="27"/>
  <c r="H27" i="27"/>
  <c r="H28" i="27" s="1"/>
  <c r="G27" i="24"/>
  <c r="F27" i="24"/>
  <c r="E27" i="24"/>
  <c r="D27" i="24"/>
  <c r="H26" i="24"/>
  <c r="H27" i="24"/>
  <c r="H25" i="24"/>
  <c r="G27" i="23"/>
  <c r="F27" i="23"/>
  <c r="E27" i="23"/>
  <c r="D27" i="23"/>
  <c r="H26" i="23"/>
  <c r="H25" i="23"/>
  <c r="H27" i="23"/>
  <c r="G27" i="22"/>
  <c r="F27" i="22"/>
  <c r="E27" i="22"/>
  <c r="D27" i="22"/>
  <c r="H26" i="22"/>
  <c r="H25" i="22"/>
  <c r="H27" i="22" s="1"/>
  <c r="F28" i="21"/>
  <c r="E28" i="21"/>
  <c r="D28" i="21"/>
  <c r="C28" i="21"/>
  <c r="G27" i="21"/>
  <c r="G26" i="21"/>
  <c r="G28" i="21" s="1"/>
  <c r="F29" i="20"/>
  <c r="E29" i="20"/>
  <c r="D29" i="20"/>
  <c r="C29" i="20"/>
  <c r="G28" i="20"/>
  <c r="G27" i="20"/>
  <c r="G29" i="20" s="1"/>
  <c r="G29" i="19"/>
  <c r="F29" i="19"/>
  <c r="E29" i="19"/>
  <c r="D29" i="19"/>
  <c r="H28" i="19"/>
  <c r="H27" i="19"/>
  <c r="H29" i="19" s="1"/>
  <c r="G28" i="18"/>
  <c r="F28" i="18"/>
  <c r="E28" i="18"/>
  <c r="D28" i="18"/>
  <c r="H27" i="18"/>
  <c r="H28" i="18"/>
  <c r="H26" i="18"/>
  <c r="G28" i="17"/>
  <c r="F28" i="17"/>
  <c r="E28" i="17"/>
  <c r="D28" i="17"/>
  <c r="H27" i="17"/>
  <c r="H26" i="17"/>
  <c r="H28" i="17"/>
  <c r="F26" i="16"/>
  <c r="E26" i="16"/>
  <c r="D26" i="16"/>
  <c r="C26" i="16"/>
  <c r="G25" i="16"/>
  <c r="G24" i="16"/>
  <c r="G26" i="16" s="1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I43" i="5"/>
  <c r="H43" i="5"/>
  <c r="G43" i="5"/>
  <c r="E43" i="5"/>
  <c r="J42" i="5"/>
  <c r="J43" i="5" s="1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7" i="26"/>
  <c r="U17" i="26"/>
  <c r="T17" i="2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I18" i="16"/>
  <c r="L17" i="16"/>
  <c r="L18" i="17"/>
  <c r="M18" i="17" s="1"/>
  <c r="L19" i="19"/>
  <c r="I19" i="21"/>
  <c r="J19" i="21" s="1"/>
  <c r="K19" i="21" s="1"/>
  <c r="L19" i="21" s="1"/>
  <c r="M19" i="21" s="1"/>
  <c r="I17" i="6"/>
  <c r="J17" i="6" s="1"/>
  <c r="I18" i="27"/>
  <c r="I13" i="6"/>
  <c r="J13" i="6" s="1"/>
  <c r="K13" i="6" s="1"/>
  <c r="L13" i="6" s="1"/>
  <c r="M13" i="6" s="1"/>
  <c r="I14" i="6"/>
  <c r="J14" i="6"/>
  <c r="K14" i="6" s="1"/>
  <c r="L14" i="6" s="1"/>
  <c r="M14" i="6" s="1"/>
  <c r="I15" i="6"/>
  <c r="J15" i="6" s="1"/>
  <c r="K15" i="6" s="1"/>
  <c r="L15" i="6" s="1"/>
  <c r="M15" i="6" s="1"/>
  <c r="I16" i="6"/>
  <c r="J16" i="6"/>
  <c r="K16" i="6" s="1"/>
  <c r="L16" i="6" s="1"/>
  <c r="M16" i="6" s="1"/>
  <c r="I18" i="6"/>
  <c r="J18" i="6"/>
  <c r="J18" i="27"/>
  <c r="K18" i="27" s="1"/>
  <c r="L18" i="27" s="1"/>
  <c r="M18" i="27" s="1"/>
  <c r="I16" i="26"/>
  <c r="J16" i="26" s="1"/>
  <c r="L16" i="26"/>
  <c r="M16" i="26" s="1"/>
  <c r="P13" i="22"/>
  <c r="P14" i="22"/>
  <c r="Q14" i="22" s="1"/>
  <c r="P15" i="22"/>
  <c r="Q15" i="22" s="1"/>
  <c r="P16" i="22"/>
  <c r="P17" i="22"/>
  <c r="R17" i="22" s="1"/>
  <c r="P18" i="22"/>
  <c r="Q18" i="22" s="1"/>
  <c r="R18" i="22" s="1"/>
  <c r="P19" i="22"/>
  <c r="N20" i="18"/>
  <c r="P17" i="16"/>
  <c r="F18" i="6"/>
  <c r="G18" i="6" s="1"/>
  <c r="F17" i="6"/>
  <c r="G17" i="6" s="1"/>
  <c r="D19" i="6"/>
  <c r="H20" i="24"/>
  <c r="I17" i="16"/>
  <c r="J17" i="16"/>
  <c r="J18" i="16"/>
  <c r="K18" i="16"/>
  <c r="L18" i="16"/>
  <c r="M18" i="16" s="1"/>
  <c r="E12" i="33"/>
  <c r="K9" i="3"/>
  <c r="E22" i="5"/>
  <c r="G22" i="5" s="1"/>
  <c r="H17" i="5"/>
  <c r="J17" i="5" s="1"/>
  <c r="I17" i="5"/>
  <c r="D17" i="26"/>
  <c r="C17" i="26"/>
  <c r="P16" i="26"/>
  <c r="F16" i="26"/>
  <c r="G16" i="26" s="1"/>
  <c r="F15" i="26"/>
  <c r="G15" i="26" s="1"/>
  <c r="P14" i="26"/>
  <c r="Q14" i="26" s="1"/>
  <c r="I14" i="26"/>
  <c r="J14" i="26"/>
  <c r="K14" i="26" s="1"/>
  <c r="L14" i="26" s="1"/>
  <c r="M14" i="26" s="1"/>
  <c r="F14" i="26"/>
  <c r="G14" i="26" s="1"/>
  <c r="P13" i="26"/>
  <c r="Q13" i="26"/>
  <c r="R13" i="26"/>
  <c r="I13" i="26"/>
  <c r="J13" i="26"/>
  <c r="K13" i="26" s="1"/>
  <c r="L13" i="26" s="1"/>
  <c r="M13" i="26" s="1"/>
  <c r="F13" i="26"/>
  <c r="G13" i="26" s="1"/>
  <c r="P12" i="26"/>
  <c r="Q12" i="26" s="1"/>
  <c r="R12" i="26" s="1"/>
  <c r="I12" i="26"/>
  <c r="I17" i="26" s="1"/>
  <c r="F12" i="26"/>
  <c r="F17" i="26" s="1"/>
  <c r="F12" i="24"/>
  <c r="G12" i="24"/>
  <c r="I12" i="24"/>
  <c r="J12" i="24" s="1"/>
  <c r="K12" i="24" s="1"/>
  <c r="L12" i="24" s="1"/>
  <c r="P12" i="24"/>
  <c r="Q12" i="24"/>
  <c r="R12" i="24" s="1"/>
  <c r="F13" i="24"/>
  <c r="G13" i="24" s="1"/>
  <c r="I13" i="24"/>
  <c r="I20" i="24" s="1"/>
  <c r="J13" i="24"/>
  <c r="K13" i="24"/>
  <c r="L13" i="24"/>
  <c r="M13" i="24"/>
  <c r="P13" i="24"/>
  <c r="Q13" i="24"/>
  <c r="R13" i="24" s="1"/>
  <c r="F14" i="24"/>
  <c r="G14" i="24" s="1"/>
  <c r="I14" i="24"/>
  <c r="J14" i="24"/>
  <c r="K14" i="24" s="1"/>
  <c r="L14" i="24" s="1"/>
  <c r="M14" i="24" s="1"/>
  <c r="P14" i="24"/>
  <c r="Q14" i="24" s="1"/>
  <c r="R14" i="24" s="1"/>
  <c r="F15" i="24"/>
  <c r="I15" i="24"/>
  <c r="J15" i="24"/>
  <c r="K15" i="24"/>
  <c r="L15" i="24" s="1"/>
  <c r="M15" i="24" s="1"/>
  <c r="P15" i="24"/>
  <c r="F16" i="24"/>
  <c r="G16" i="24" s="1"/>
  <c r="I16" i="24"/>
  <c r="J16" i="24" s="1"/>
  <c r="K16" i="24" s="1"/>
  <c r="L16" i="24" s="1"/>
  <c r="M16" i="24" s="1"/>
  <c r="P16" i="24"/>
  <c r="Q16" i="24"/>
  <c r="R16" i="24"/>
  <c r="F17" i="24"/>
  <c r="G17" i="24" s="1"/>
  <c r="I17" i="24"/>
  <c r="J17" i="24" s="1"/>
  <c r="K17" i="24" s="1"/>
  <c r="L17" i="24" s="1"/>
  <c r="M17" i="24" s="1"/>
  <c r="P17" i="24"/>
  <c r="F18" i="24"/>
  <c r="G18" i="24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/>
  <c r="C20" i="24"/>
  <c r="D20" i="24"/>
  <c r="F12" i="23"/>
  <c r="G12" i="23"/>
  <c r="I12" i="23"/>
  <c r="J12" i="23"/>
  <c r="K12" i="23"/>
  <c r="L12" i="23" s="1"/>
  <c r="P12" i="23"/>
  <c r="Q12" i="23" s="1"/>
  <c r="R12" i="23" s="1"/>
  <c r="F13" i="23"/>
  <c r="G13" i="23"/>
  <c r="I13" i="23"/>
  <c r="I20" i="23" s="1"/>
  <c r="P13" i="23"/>
  <c r="Q13" i="23" s="1"/>
  <c r="R13" i="23" s="1"/>
  <c r="F14" i="23"/>
  <c r="G14" i="23"/>
  <c r="I14" i="23"/>
  <c r="J14" i="23" s="1"/>
  <c r="K14" i="23" s="1"/>
  <c r="L14" i="23" s="1"/>
  <c r="M14" i="23" s="1"/>
  <c r="P14" i="23"/>
  <c r="F15" i="23"/>
  <c r="G15" i="23" s="1"/>
  <c r="I15" i="23"/>
  <c r="J15" i="23" s="1"/>
  <c r="K15" i="23" s="1"/>
  <c r="L15" i="23" s="1"/>
  <c r="M15" i="23" s="1"/>
  <c r="P15" i="23"/>
  <c r="Q15" i="23"/>
  <c r="R15" i="23"/>
  <c r="F16" i="23"/>
  <c r="G16" i="23" s="1"/>
  <c r="I16" i="23"/>
  <c r="J16" i="23" s="1"/>
  <c r="K16" i="23" s="1"/>
  <c r="L16" i="23" s="1"/>
  <c r="M16" i="23" s="1"/>
  <c r="P16" i="23"/>
  <c r="F17" i="23"/>
  <c r="G17" i="23"/>
  <c r="I17" i="23"/>
  <c r="J17" i="23" s="1"/>
  <c r="K17" i="23" s="1"/>
  <c r="L17" i="23" s="1"/>
  <c r="M17" i="23" s="1"/>
  <c r="P17" i="23"/>
  <c r="R17" i="23" s="1"/>
  <c r="Q17" i="23"/>
  <c r="F18" i="23"/>
  <c r="G18" i="23" s="1"/>
  <c r="I18" i="23"/>
  <c r="J18" i="23" s="1"/>
  <c r="K18" i="23" s="1"/>
  <c r="L18" i="23" s="1"/>
  <c r="M18" i="23" s="1"/>
  <c r="P18" i="23"/>
  <c r="R18" i="23" s="1"/>
  <c r="Q18" i="23"/>
  <c r="F19" i="23"/>
  <c r="G19" i="23" s="1"/>
  <c r="I19" i="23"/>
  <c r="J19" i="23"/>
  <c r="K19" i="23" s="1"/>
  <c r="L19" i="23" s="1"/>
  <c r="M19" i="23" s="1"/>
  <c r="P19" i="23"/>
  <c r="R19" i="23" s="1"/>
  <c r="Q19" i="23"/>
  <c r="C20" i="23"/>
  <c r="D20" i="23"/>
  <c r="F12" i="22"/>
  <c r="G12" i="22" s="1"/>
  <c r="I12" i="22"/>
  <c r="J12" i="22" s="1"/>
  <c r="K12" i="22" s="1"/>
  <c r="L12" i="22" s="1"/>
  <c r="P12" i="22"/>
  <c r="R12" i="22" s="1"/>
  <c r="Q12" i="22"/>
  <c r="F13" i="22"/>
  <c r="G13" i="22" s="1"/>
  <c r="I13" i="22"/>
  <c r="J13" i="22"/>
  <c r="K13" i="22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/>
  <c r="I17" i="22"/>
  <c r="J17" i="22"/>
  <c r="K17" i="22" s="1"/>
  <c r="L17" i="22" s="1"/>
  <c r="M17" i="22" s="1"/>
  <c r="F18" i="22"/>
  <c r="G18" i="22"/>
  <c r="I18" i="22"/>
  <c r="F19" i="22"/>
  <c r="G19" i="22" s="1"/>
  <c r="I19" i="22"/>
  <c r="J19" i="22"/>
  <c r="K19" i="22"/>
  <c r="L19" i="22"/>
  <c r="M19" i="22" s="1"/>
  <c r="C20" i="22"/>
  <c r="D20" i="22"/>
  <c r="F12" i="21"/>
  <c r="I12" i="21"/>
  <c r="I20" i="21" s="1"/>
  <c r="J12" i="21"/>
  <c r="K12" i="21" s="1"/>
  <c r="L12" i="21" s="1"/>
  <c r="P12" i="21"/>
  <c r="F13" i="21"/>
  <c r="G13" i="21" s="1"/>
  <c r="I13" i="21"/>
  <c r="J13" i="21"/>
  <c r="K13" i="2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R14" i="21" s="1"/>
  <c r="F15" i="21"/>
  <c r="G15" i="21" s="1"/>
  <c r="S15" i="21" s="1"/>
  <c r="W15" i="21" s="1"/>
  <c r="I15" i="21"/>
  <c r="J15" i="21" s="1"/>
  <c r="K15" i="21" s="1"/>
  <c r="L15" i="21" s="1"/>
  <c r="M15" i="21" s="1"/>
  <c r="P15" i="21"/>
  <c r="Q15" i="21"/>
  <c r="R15" i="2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/>
  <c r="R17" i="21" s="1"/>
  <c r="F18" i="21"/>
  <c r="G18" i="21"/>
  <c r="I18" i="21"/>
  <c r="J18" i="21"/>
  <c r="K18" i="21"/>
  <c r="L18" i="21" s="1"/>
  <c r="M18" i="21" s="1"/>
  <c r="P18" i="21"/>
  <c r="F19" i="21"/>
  <c r="G19" i="21"/>
  <c r="P19" i="21"/>
  <c r="R19" i="21" s="1"/>
  <c r="Q19" i="21"/>
  <c r="C20" i="21"/>
  <c r="D20" i="21"/>
  <c r="F12" i="20"/>
  <c r="G12" i="20"/>
  <c r="I12" i="20"/>
  <c r="I21" i="20" s="1"/>
  <c r="P12" i="20"/>
  <c r="R12" i="20" s="1"/>
  <c r="Q12" i="20"/>
  <c r="F13" i="20"/>
  <c r="G13" i="20" s="1"/>
  <c r="I13" i="20"/>
  <c r="J13" i="20"/>
  <c r="K13" i="20"/>
  <c r="L13" i="20" s="1"/>
  <c r="M13" i="20" s="1"/>
  <c r="P13" i="20"/>
  <c r="F14" i="20"/>
  <c r="G14" i="20" s="1"/>
  <c r="I14" i="20"/>
  <c r="J14" i="20"/>
  <c r="K14" i="20"/>
  <c r="L14" i="20"/>
  <c r="M14" i="20" s="1"/>
  <c r="P14" i="20"/>
  <c r="Q14" i="20" s="1"/>
  <c r="F15" i="20"/>
  <c r="G15" i="20"/>
  <c r="I15" i="20"/>
  <c r="J15" i="20"/>
  <c r="K15" i="20"/>
  <c r="L15" i="20" s="1"/>
  <c r="M15" i="20" s="1"/>
  <c r="P15" i="20"/>
  <c r="F16" i="20"/>
  <c r="G16" i="20" s="1"/>
  <c r="I16" i="20"/>
  <c r="J16" i="20"/>
  <c r="K16" i="20" s="1"/>
  <c r="L16" i="20" s="1"/>
  <c r="M16" i="20" s="1"/>
  <c r="P16" i="20"/>
  <c r="Q16" i="20"/>
  <c r="R16" i="20"/>
  <c r="F17" i="20"/>
  <c r="G17" i="20"/>
  <c r="I17" i="20"/>
  <c r="J17" i="20"/>
  <c r="K17" i="20" s="1"/>
  <c r="L17" i="20" s="1"/>
  <c r="M17" i="20" s="1"/>
  <c r="P17" i="20"/>
  <c r="F18" i="20"/>
  <c r="G18" i="20" s="1"/>
  <c r="I18" i="20"/>
  <c r="J18" i="20"/>
  <c r="K18" i="20" s="1"/>
  <c r="L18" i="20" s="1"/>
  <c r="M18" i="20" s="1"/>
  <c r="P18" i="20"/>
  <c r="Q18" i="20" s="1"/>
  <c r="F19" i="20"/>
  <c r="G19" i="20" s="1"/>
  <c r="I19" i="20"/>
  <c r="J19" i="20"/>
  <c r="K19" i="20" s="1"/>
  <c r="L19" i="20" s="1"/>
  <c r="M19" i="20" s="1"/>
  <c r="P19" i="20"/>
  <c r="R19" i="20" s="1"/>
  <c r="Q19" i="20"/>
  <c r="F20" i="20"/>
  <c r="G20" i="20" s="1"/>
  <c r="S20" i="20" s="1"/>
  <c r="W20" i="20" s="1"/>
  <c r="I20" i="20"/>
  <c r="J20" i="20" s="1"/>
  <c r="K20" i="20" s="1"/>
  <c r="L20" i="20" s="1"/>
  <c r="M20" i="20" s="1"/>
  <c r="P20" i="20"/>
  <c r="C21" i="20"/>
  <c r="D21" i="20"/>
  <c r="F12" i="19"/>
  <c r="G12" i="19" s="1"/>
  <c r="I12" i="19"/>
  <c r="J12" i="19"/>
  <c r="K12" i="19"/>
  <c r="L12" i="19"/>
  <c r="P12" i="19"/>
  <c r="F13" i="19"/>
  <c r="G13" i="19"/>
  <c r="H13" i="19"/>
  <c r="I13" i="19" s="1"/>
  <c r="J13" i="19" s="1"/>
  <c r="K13" i="19" s="1"/>
  <c r="L13" i="19" s="1"/>
  <c r="M13" i="19" s="1"/>
  <c r="P13" i="19"/>
  <c r="R13" i="19" s="1"/>
  <c r="Q13" i="19"/>
  <c r="F14" i="19"/>
  <c r="I14" i="19"/>
  <c r="J14" i="19" s="1"/>
  <c r="K14" i="19" s="1"/>
  <c r="L14" i="19" s="1"/>
  <c r="M14" i="19" s="1"/>
  <c r="P14" i="19"/>
  <c r="Q14" i="19" s="1"/>
  <c r="F15" i="19"/>
  <c r="G15" i="19"/>
  <c r="I15" i="19"/>
  <c r="J15" i="19" s="1"/>
  <c r="K15" i="19" s="1"/>
  <c r="L15" i="19" s="1"/>
  <c r="M15" i="19" s="1"/>
  <c r="P15" i="19"/>
  <c r="F16" i="19"/>
  <c r="G16" i="19"/>
  <c r="I16" i="19"/>
  <c r="J16" i="19"/>
  <c r="K16" i="19"/>
  <c r="L16" i="19" s="1"/>
  <c r="M16" i="19" s="1"/>
  <c r="P16" i="19"/>
  <c r="Q16" i="19"/>
  <c r="R16" i="19" s="1"/>
  <c r="F17" i="19"/>
  <c r="G17" i="19" s="1"/>
  <c r="I17" i="19"/>
  <c r="J17" i="19" s="1"/>
  <c r="K17" i="19" s="1"/>
  <c r="L17" i="19" s="1"/>
  <c r="M17" i="19" s="1"/>
  <c r="P17" i="19"/>
  <c r="Q17" i="19"/>
  <c r="F18" i="19"/>
  <c r="G18" i="19"/>
  <c r="I18" i="19"/>
  <c r="J18" i="19" s="1"/>
  <c r="K18" i="19" s="1"/>
  <c r="L18" i="19" s="1"/>
  <c r="M18" i="19" s="1"/>
  <c r="P18" i="19"/>
  <c r="Q18" i="19" s="1"/>
  <c r="F19" i="19"/>
  <c r="G19" i="19"/>
  <c r="I19" i="19"/>
  <c r="Q19" i="19"/>
  <c r="R19" i="19"/>
  <c r="F20" i="19"/>
  <c r="G20" i="19"/>
  <c r="J20" i="19"/>
  <c r="K20" i="19"/>
  <c r="L20" i="19" s="1"/>
  <c r="M20" i="19" s="1"/>
  <c r="P20" i="19"/>
  <c r="Q20" i="19" s="1"/>
  <c r="C21" i="19"/>
  <c r="D21" i="19"/>
  <c r="F12" i="18"/>
  <c r="I12" i="18"/>
  <c r="I20" i="18" s="1"/>
  <c r="P12" i="18"/>
  <c r="Q12" i="18"/>
  <c r="R12" i="18" s="1"/>
  <c r="F13" i="18"/>
  <c r="G13" i="18"/>
  <c r="I13" i="18"/>
  <c r="J13" i="18" s="1"/>
  <c r="K13" i="18" s="1"/>
  <c r="L13" i="18" s="1"/>
  <c r="M13" i="18" s="1"/>
  <c r="P13" i="18"/>
  <c r="Q13" i="18"/>
  <c r="F14" i="18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P20" i="18" s="1"/>
  <c r="Q20" i="18" s="1"/>
  <c r="F16" i="18"/>
  <c r="G16" i="18" s="1"/>
  <c r="I16" i="18"/>
  <c r="J16" i="18"/>
  <c r="K16" i="18"/>
  <c r="L16" i="18" s="1"/>
  <c r="M16" i="18" s="1"/>
  <c r="P16" i="18"/>
  <c r="F17" i="18"/>
  <c r="G17" i="18"/>
  <c r="I17" i="18"/>
  <c r="J17" i="18" s="1"/>
  <c r="K17" i="18" s="1"/>
  <c r="L17" i="18" s="1"/>
  <c r="M17" i="18" s="1"/>
  <c r="P17" i="18"/>
  <c r="Q17" i="18"/>
  <c r="R17" i="18"/>
  <c r="F18" i="18"/>
  <c r="G18" i="18"/>
  <c r="I18" i="18"/>
  <c r="J18" i="18"/>
  <c r="K18" i="18" s="1"/>
  <c r="L18" i="18" s="1"/>
  <c r="M18" i="18" s="1"/>
  <c r="P18" i="18"/>
  <c r="Q18" i="18" s="1"/>
  <c r="R18" i="18" s="1"/>
  <c r="F19" i="18"/>
  <c r="G19" i="18" s="1"/>
  <c r="I19" i="18"/>
  <c r="J19" i="18"/>
  <c r="K19" i="18"/>
  <c r="L19" i="18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/>
  <c r="I13" i="17"/>
  <c r="I20" i="17" s="1"/>
  <c r="J13" i="17"/>
  <c r="K13" i="17" s="1"/>
  <c r="L13" i="17" s="1"/>
  <c r="M13" i="17" s="1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/>
  <c r="I16" i="17"/>
  <c r="J16" i="17"/>
  <c r="K16" i="17" s="1"/>
  <c r="L16" i="17" s="1"/>
  <c r="M16" i="17" s="1"/>
  <c r="P16" i="17"/>
  <c r="R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S19" i="17" s="1"/>
  <c r="W19" i="17" s="1"/>
  <c r="I19" i="17"/>
  <c r="J19" i="17" s="1"/>
  <c r="K19" i="17" s="1"/>
  <c r="L19" i="17" s="1"/>
  <c r="M19" i="17" s="1"/>
  <c r="P19" i="17"/>
  <c r="Q19" i="17"/>
  <c r="R19" i="17"/>
  <c r="C20" i="17"/>
  <c r="D20" i="17"/>
  <c r="F12" i="16"/>
  <c r="I12" i="16"/>
  <c r="I19" i="16" s="1"/>
  <c r="J12" i="16"/>
  <c r="K12" i="16" s="1"/>
  <c r="L12" i="16" s="1"/>
  <c r="P12" i="16"/>
  <c r="Q12" i="16" s="1"/>
  <c r="F13" i="16"/>
  <c r="I13" i="16"/>
  <c r="J13" i="16"/>
  <c r="K13" i="16"/>
  <c r="L13" i="16" s="1"/>
  <c r="M13" i="16" s="1"/>
  <c r="P13" i="16"/>
  <c r="F14" i="16"/>
  <c r="G14" i="16"/>
  <c r="I14" i="16"/>
  <c r="P14" i="16"/>
  <c r="Q14" i="16"/>
  <c r="R14" i="16" s="1"/>
  <c r="F15" i="16"/>
  <c r="G15" i="16" s="1"/>
  <c r="S15" i="16" s="1"/>
  <c r="W15" i="16" s="1"/>
  <c r="I15" i="16"/>
  <c r="J15" i="16"/>
  <c r="K15" i="16"/>
  <c r="L15" i="16"/>
  <c r="M15" i="16"/>
  <c r="P15" i="16"/>
  <c r="F16" i="16"/>
  <c r="G16" i="16" s="1"/>
  <c r="I16" i="16"/>
  <c r="J16" i="16" s="1"/>
  <c r="K16" i="16" s="1"/>
  <c r="L16" i="16" s="1"/>
  <c r="M16" i="16" s="1"/>
  <c r="P16" i="16"/>
  <c r="Q16" i="16"/>
  <c r="R16" i="16" s="1"/>
  <c r="F17" i="16"/>
  <c r="G17" i="16" s="1"/>
  <c r="S17" i="16" s="1"/>
  <c r="W17" i="16" s="1"/>
  <c r="Q17" i="16"/>
  <c r="R17" i="16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F14" i="25"/>
  <c r="G14" i="25" s="1"/>
  <c r="I14" i="25"/>
  <c r="J14" i="25" s="1"/>
  <c r="K14" i="25" s="1"/>
  <c r="L14" i="25" s="1"/>
  <c r="M14" i="25" s="1"/>
  <c r="P14" i="25"/>
  <c r="Q14" i="25"/>
  <c r="R14" i="25" s="1"/>
  <c r="F15" i="25"/>
  <c r="G15" i="25" s="1"/>
  <c r="I15" i="25"/>
  <c r="J15" i="25"/>
  <c r="K15" i="25"/>
  <c r="L15" i="25" s="1"/>
  <c r="M15" i="25" s="1"/>
  <c r="P15" i="25"/>
  <c r="F16" i="25"/>
  <c r="G16" i="25"/>
  <c r="I16" i="25"/>
  <c r="J16" i="25" s="1"/>
  <c r="K16" i="25" s="1"/>
  <c r="L16" i="25" s="1"/>
  <c r="M16" i="25" s="1"/>
  <c r="P16" i="25"/>
  <c r="Q16" i="25"/>
  <c r="R16" i="25"/>
  <c r="F17" i="25"/>
  <c r="G17" i="25"/>
  <c r="I17" i="25"/>
  <c r="J17" i="25" s="1"/>
  <c r="K17" i="25" s="1"/>
  <c r="L17" i="25" s="1"/>
  <c r="M17" i="25" s="1"/>
  <c r="P17" i="25"/>
  <c r="F18" i="25"/>
  <c r="G18" i="25"/>
  <c r="S18" i="25" s="1"/>
  <c r="W18" i="25" s="1"/>
  <c r="I18" i="25"/>
  <c r="J18" i="25"/>
  <c r="K18" i="25" s="1"/>
  <c r="L18" i="25" s="1"/>
  <c r="M18" i="25" s="1"/>
  <c r="P18" i="25"/>
  <c r="R18" i="25" s="1"/>
  <c r="Q18" i="25"/>
  <c r="C19" i="25"/>
  <c r="D19" i="25"/>
  <c r="F12" i="27"/>
  <c r="G12" i="27" s="1"/>
  <c r="I12" i="27"/>
  <c r="J12" i="27"/>
  <c r="K12" i="27" s="1"/>
  <c r="L12" i="27" s="1"/>
  <c r="P12" i="27"/>
  <c r="Q12" i="27" s="1"/>
  <c r="F13" i="27"/>
  <c r="G13" i="27"/>
  <c r="I13" i="27"/>
  <c r="J13" i="27"/>
  <c r="K13" i="27"/>
  <c r="L13" i="27" s="1"/>
  <c r="M13" i="27" s="1"/>
  <c r="P13" i="27"/>
  <c r="Q13" i="27" s="1"/>
  <c r="R13" i="27" s="1"/>
  <c r="F14" i="27"/>
  <c r="G14" i="27" s="1"/>
  <c r="I14" i="27"/>
  <c r="J14" i="27"/>
  <c r="K14" i="27" s="1"/>
  <c r="L14" i="27" s="1"/>
  <c r="M14" i="27" s="1"/>
  <c r="P14" i="27"/>
  <c r="Q14" i="27" s="1"/>
  <c r="F15" i="27"/>
  <c r="G15" i="27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/>
  <c r="R16" i="27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/>
  <c r="I12" i="8"/>
  <c r="J12" i="8" s="1"/>
  <c r="K12" i="8" s="1"/>
  <c r="L12" i="8" s="1"/>
  <c r="P12" i="8"/>
  <c r="F13" i="8"/>
  <c r="I13" i="8"/>
  <c r="J13" i="8" s="1"/>
  <c r="K13" i="8" s="1"/>
  <c r="L13" i="8" s="1"/>
  <c r="M13" i="8" s="1"/>
  <c r="P13" i="8"/>
  <c r="Q13" i="8"/>
  <c r="R13" i="8" s="1"/>
  <c r="F14" i="8"/>
  <c r="G14" i="8"/>
  <c r="I14" i="8"/>
  <c r="J14" i="8" s="1"/>
  <c r="K14" i="8" s="1"/>
  <c r="L14" i="8" s="1"/>
  <c r="M14" i="8" s="1"/>
  <c r="P14" i="8"/>
  <c r="R14" i="8" s="1"/>
  <c r="F15" i="8"/>
  <c r="G15" i="8"/>
  <c r="I15" i="8"/>
  <c r="J15" i="8" s="1"/>
  <c r="K15" i="8" s="1"/>
  <c r="L15" i="8" s="1"/>
  <c r="M15" i="8" s="1"/>
  <c r="P15" i="8"/>
  <c r="Q15" i="8"/>
  <c r="R15" i="8"/>
  <c r="F16" i="8"/>
  <c r="G16" i="8" s="1"/>
  <c r="S16" i="8" s="1"/>
  <c r="W16" i="8" s="1"/>
  <c r="I16" i="8"/>
  <c r="J16" i="8" s="1"/>
  <c r="K16" i="8" s="1"/>
  <c r="L16" i="8" s="1"/>
  <c r="M16" i="8" s="1"/>
  <c r="P16" i="8"/>
  <c r="F17" i="8"/>
  <c r="G17" i="8" s="1"/>
  <c r="I17" i="8"/>
  <c r="J17" i="8" s="1"/>
  <c r="K17" i="8" s="1"/>
  <c r="L17" i="8" s="1"/>
  <c r="M17" i="8" s="1"/>
  <c r="P17" i="8"/>
  <c r="Q17" i="8"/>
  <c r="F18" i="8"/>
  <c r="G18" i="8" s="1"/>
  <c r="I18" i="8"/>
  <c r="J18" i="8" s="1"/>
  <c r="K18" i="8" s="1"/>
  <c r="L18" i="8" s="1"/>
  <c r="M18" i="8" s="1"/>
  <c r="P18" i="8"/>
  <c r="R18" i="8" s="1"/>
  <c r="Q18" i="8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F14" i="7"/>
  <c r="G14" i="7"/>
  <c r="I14" i="7"/>
  <c r="J14" i="7" s="1"/>
  <c r="K14" i="7" s="1"/>
  <c r="L14" i="7" s="1"/>
  <c r="M14" i="7" s="1"/>
  <c r="P14" i="7"/>
  <c r="F15" i="7"/>
  <c r="G15" i="7"/>
  <c r="S15" i="7" s="1"/>
  <c r="W15" i="7" s="1"/>
  <c r="I15" i="7"/>
  <c r="J15" i="7" s="1"/>
  <c r="K15" i="7" s="1"/>
  <c r="L15" i="7" s="1"/>
  <c r="M15" i="7" s="1"/>
  <c r="P15" i="7"/>
  <c r="Q15" i="7"/>
  <c r="R15" i="7"/>
  <c r="F16" i="7"/>
  <c r="G16" i="7" s="1"/>
  <c r="I16" i="7"/>
  <c r="J16" i="7" s="1"/>
  <c r="K16" i="7" s="1"/>
  <c r="L16" i="7" s="1"/>
  <c r="M16" i="7" s="1"/>
  <c r="P16" i="7"/>
  <c r="Q16" i="7"/>
  <c r="F17" i="7"/>
  <c r="G17" i="7" s="1"/>
  <c r="I17" i="7"/>
  <c r="J17" i="7" s="1"/>
  <c r="K17" i="7" s="1"/>
  <c r="L17" i="7" s="1"/>
  <c r="M17" i="7" s="1"/>
  <c r="P17" i="7"/>
  <c r="Q17" i="7" s="1"/>
  <c r="R17" i="7" s="1"/>
  <c r="F18" i="7"/>
  <c r="G18" i="7"/>
  <c r="I18" i="7"/>
  <c r="J18" i="7"/>
  <c r="K18" i="7" s="1"/>
  <c r="L18" i="7" s="1"/>
  <c r="M18" i="7" s="1"/>
  <c r="P18" i="7"/>
  <c r="R18" i="7" s="1"/>
  <c r="Q18" i="7"/>
  <c r="C19" i="7"/>
  <c r="D19" i="7"/>
  <c r="F12" i="6"/>
  <c r="G12" i="6"/>
  <c r="I12" i="6"/>
  <c r="I19" i="6" s="1"/>
  <c r="P12" i="6"/>
  <c r="F13" i="6"/>
  <c r="G13" i="6"/>
  <c r="P13" i="6"/>
  <c r="F14" i="6"/>
  <c r="G14" i="6" s="1"/>
  <c r="P14" i="6"/>
  <c r="Q14" i="6" s="1"/>
  <c r="F15" i="6"/>
  <c r="G15" i="6"/>
  <c r="P15" i="6"/>
  <c r="Q15" i="6"/>
  <c r="R15" i="6"/>
  <c r="F16" i="6"/>
  <c r="G16" i="6" s="1"/>
  <c r="P16" i="6"/>
  <c r="Q16" i="6" s="1"/>
  <c r="E12" i="5"/>
  <c r="E19" i="5" s="1"/>
  <c r="E27" i="5" s="1"/>
  <c r="E29" i="5" s="1"/>
  <c r="E30" i="5" s="1"/>
  <c r="H12" i="5"/>
  <c r="H19" i="5" s="1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J18" i="5" s="1"/>
  <c r="I18" i="5"/>
  <c r="K19" i="5"/>
  <c r="B9" i="33"/>
  <c r="C9" i="33" s="1"/>
  <c r="D9" i="33" s="1"/>
  <c r="E9" i="33" s="1"/>
  <c r="M14" i="36"/>
  <c r="E13" i="33"/>
  <c r="E14" i="33"/>
  <c r="E15" i="33"/>
  <c r="E16" i="33"/>
  <c r="E17" i="33"/>
  <c r="E19" i="33"/>
  <c r="E20" i="33"/>
  <c r="E21" i="33"/>
  <c r="E22" i="33"/>
  <c r="E23" i="33"/>
  <c r="E24" i="33"/>
  <c r="E25" i="33"/>
  <c r="E26" i="33"/>
  <c r="E27" i="33"/>
  <c r="E28" i="33"/>
  <c r="B9" i="3"/>
  <c r="C9" i="3" s="1"/>
  <c r="D9" i="3" s="1"/>
  <c r="E9" i="3" s="1"/>
  <c r="F9" i="3" s="1"/>
  <c r="F12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M17" i="16"/>
  <c r="M19" i="19"/>
  <c r="S19" i="19" s="1"/>
  <c r="W19" i="19" s="1"/>
  <c r="Q17" i="22"/>
  <c r="I19" i="27"/>
  <c r="J14" i="29"/>
  <c r="P13" i="36"/>
  <c r="P11" i="36" s="1"/>
  <c r="K16" i="29"/>
  <c r="K18" i="29"/>
  <c r="C27" i="36"/>
  <c r="Q13" i="6"/>
  <c r="R13" i="6"/>
  <c r="R15" i="27"/>
  <c r="Q15" i="27"/>
  <c r="R20" i="20"/>
  <c r="Q20" i="20"/>
  <c r="J18" i="22"/>
  <c r="K18" i="22" s="1"/>
  <c r="L18" i="22" s="1"/>
  <c r="M18" i="22" s="1"/>
  <c r="C16" i="3"/>
  <c r="C17" i="36"/>
  <c r="K17" i="29"/>
  <c r="Q17" i="38"/>
  <c r="R17" i="38"/>
  <c r="Q13" i="16"/>
  <c r="R13" i="16" s="1"/>
  <c r="G13" i="16"/>
  <c r="Q16" i="18"/>
  <c r="R16" i="18" s="1"/>
  <c r="J12" i="18"/>
  <c r="K12" i="18"/>
  <c r="L12" i="18" s="1"/>
  <c r="Q17" i="25"/>
  <c r="R17" i="25" s="1"/>
  <c r="J14" i="16"/>
  <c r="K14" i="16"/>
  <c r="L14" i="16"/>
  <c r="M14" i="16"/>
  <c r="S14" i="16" s="1"/>
  <c r="W14" i="16" s="1"/>
  <c r="G14" i="18"/>
  <c r="R16" i="7"/>
  <c r="Q12" i="8"/>
  <c r="R12" i="8"/>
  <c r="R16" i="8"/>
  <c r="Q16" i="8"/>
  <c r="R15" i="25"/>
  <c r="Q15" i="25"/>
  <c r="Q15" i="16"/>
  <c r="R15" i="16"/>
  <c r="R17" i="19"/>
  <c r="Q13" i="20"/>
  <c r="R13" i="20" s="1"/>
  <c r="Q12" i="21"/>
  <c r="R12" i="21" s="1"/>
  <c r="Q14" i="8"/>
  <c r="Q13" i="25"/>
  <c r="R13" i="25" s="1"/>
  <c r="Q16" i="17"/>
  <c r="Q15" i="19"/>
  <c r="R15" i="19" s="1"/>
  <c r="Q14" i="21"/>
  <c r="Q15" i="24"/>
  <c r="R15" i="24" s="1"/>
  <c r="Q14" i="23"/>
  <c r="R14" i="23"/>
  <c r="F20" i="24"/>
  <c r="G15" i="24"/>
  <c r="S15" i="24" s="1"/>
  <c r="W15" i="24" s="1"/>
  <c r="Q16" i="26"/>
  <c r="R16" i="26"/>
  <c r="Q16" i="38"/>
  <c r="R19" i="24"/>
  <c r="D13" i="3"/>
  <c r="G13" i="8"/>
  <c r="R13" i="18"/>
  <c r="R17" i="8"/>
  <c r="K27" i="29" l="1"/>
  <c r="P27" i="29"/>
  <c r="K25" i="29"/>
  <c r="P25" i="29"/>
  <c r="C24" i="3"/>
  <c r="K24" i="29"/>
  <c r="P24" i="29"/>
  <c r="C19" i="36"/>
  <c r="C18" i="3"/>
  <c r="K19" i="29"/>
  <c r="C15" i="3"/>
  <c r="P16" i="29"/>
  <c r="Q13" i="7"/>
  <c r="R13" i="7" s="1"/>
  <c r="S13" i="7" s="1"/>
  <c r="W13" i="7" s="1"/>
  <c r="G11" i="29"/>
  <c r="P15" i="29"/>
  <c r="S17" i="7"/>
  <c r="W17" i="7" s="1"/>
  <c r="I19" i="7"/>
  <c r="S13" i="38"/>
  <c r="W13" i="38" s="1"/>
  <c r="F10" i="3"/>
  <c r="K26" i="29"/>
  <c r="P26" i="29"/>
  <c r="C22" i="3"/>
  <c r="P23" i="29"/>
  <c r="C17" i="3"/>
  <c r="P18" i="29"/>
  <c r="Q18" i="38"/>
  <c r="R18" i="38" s="1"/>
  <c r="S18" i="38" s="1"/>
  <c r="W18" i="38" s="1"/>
  <c r="S16" i="24"/>
  <c r="W16" i="24" s="1"/>
  <c r="S19" i="23"/>
  <c r="W19" i="23" s="1"/>
  <c r="F20" i="23"/>
  <c r="S14" i="23"/>
  <c r="W14" i="23" s="1"/>
  <c r="S18" i="22"/>
  <c r="W18" i="22" s="1"/>
  <c r="F20" i="22"/>
  <c r="F20" i="21"/>
  <c r="F21" i="20"/>
  <c r="F21" i="19"/>
  <c r="S17" i="18"/>
  <c r="W17" i="18" s="1"/>
  <c r="S13" i="18"/>
  <c r="W13" i="18" s="1"/>
  <c r="F20" i="18"/>
  <c r="F20" i="17"/>
  <c r="F19" i="16"/>
  <c r="S13" i="16"/>
  <c r="W13" i="16" s="1"/>
  <c r="S15" i="37"/>
  <c r="W15" i="37" s="1"/>
  <c r="R16" i="37"/>
  <c r="R18" i="37" s="1"/>
  <c r="S14" i="37"/>
  <c r="W14" i="37" s="1"/>
  <c r="R11" i="37"/>
  <c r="R13" i="37"/>
  <c r="S13" i="37" s="1"/>
  <c r="W13" i="37" s="1"/>
  <c r="I18" i="37"/>
  <c r="F18" i="37"/>
  <c r="H28" i="37"/>
  <c r="I20" i="38"/>
  <c r="S16" i="25"/>
  <c r="W16" i="25" s="1"/>
  <c r="F19" i="25"/>
  <c r="S15" i="27"/>
  <c r="W15" i="27" s="1"/>
  <c r="F19" i="27"/>
  <c r="F19" i="8"/>
  <c r="F19" i="7"/>
  <c r="S13" i="6"/>
  <c r="W13" i="6" s="1"/>
  <c r="F19" i="6"/>
  <c r="S15" i="6"/>
  <c r="W15" i="6" s="1"/>
  <c r="G12" i="26"/>
  <c r="E10" i="33"/>
  <c r="M12" i="18"/>
  <c r="M20" i="18" s="1"/>
  <c r="L20" i="18"/>
  <c r="S14" i="25"/>
  <c r="W14" i="25" s="1"/>
  <c r="S16" i="18"/>
  <c r="W16" i="18" s="1"/>
  <c r="S18" i="23"/>
  <c r="W18" i="23" s="1"/>
  <c r="S17" i="22"/>
  <c r="W17" i="22" s="1"/>
  <c r="S19" i="24"/>
  <c r="W19" i="24" s="1"/>
  <c r="M12" i="24"/>
  <c r="L20" i="24"/>
  <c r="S11" i="37"/>
  <c r="W11" i="37" s="1"/>
  <c r="L19" i="16"/>
  <c r="M12" i="16"/>
  <c r="M19" i="16" s="1"/>
  <c r="R14" i="18"/>
  <c r="S17" i="23"/>
  <c r="W17" i="23" s="1"/>
  <c r="S13" i="25"/>
  <c r="W13" i="25" s="1"/>
  <c r="M12" i="8"/>
  <c r="M19" i="8" s="1"/>
  <c r="L19" i="8"/>
  <c r="G19" i="27"/>
  <c r="G20" i="27" s="1"/>
  <c r="S12" i="27"/>
  <c r="W12" i="27" s="1"/>
  <c r="S17" i="37"/>
  <c r="W17" i="37" s="1"/>
  <c r="S18" i="7"/>
  <c r="W18" i="7" s="1"/>
  <c r="L20" i="17"/>
  <c r="M12" i="17"/>
  <c r="M20" i="17" s="1"/>
  <c r="S19" i="20"/>
  <c r="W19" i="20" s="1"/>
  <c r="G20" i="17"/>
  <c r="G21" i="17" s="1"/>
  <c r="S13" i="20"/>
  <c r="W13" i="20" s="1"/>
  <c r="C19" i="3"/>
  <c r="K20" i="29"/>
  <c r="C20" i="36"/>
  <c r="S14" i="17"/>
  <c r="W14" i="17" s="1"/>
  <c r="S18" i="20"/>
  <c r="W18" i="20" s="1"/>
  <c r="S14" i="21"/>
  <c r="W14" i="21" s="1"/>
  <c r="S13" i="26"/>
  <c r="W13" i="26" s="1"/>
  <c r="M12" i="27"/>
  <c r="M19" i="27" s="1"/>
  <c r="L19" i="27"/>
  <c r="S18" i="16"/>
  <c r="W18" i="16" s="1"/>
  <c r="S16" i="19"/>
  <c r="W16" i="19" s="1"/>
  <c r="C20" i="3"/>
  <c r="C21" i="36"/>
  <c r="K21" i="29"/>
  <c r="S12" i="37"/>
  <c r="W12" i="37" s="1"/>
  <c r="R12" i="6"/>
  <c r="R19" i="6" s="1"/>
  <c r="S14" i="22"/>
  <c r="W14" i="22" s="1"/>
  <c r="S19" i="38"/>
  <c r="W19" i="38" s="1"/>
  <c r="K22" i="29"/>
  <c r="C22" i="36"/>
  <c r="C21" i="3"/>
  <c r="S15" i="19"/>
  <c r="W15" i="19" s="1"/>
  <c r="S15" i="23"/>
  <c r="W15" i="23" s="1"/>
  <c r="C28" i="3"/>
  <c r="C29" i="36"/>
  <c r="K29" i="29"/>
  <c r="S13" i="21"/>
  <c r="W13" i="21" s="1"/>
  <c r="R13" i="22"/>
  <c r="S14" i="26"/>
  <c r="W14" i="26" s="1"/>
  <c r="S16" i="6"/>
  <c r="W16" i="6" s="1"/>
  <c r="G19" i="6"/>
  <c r="G20" i="6" s="1"/>
  <c r="E27" i="6" s="1"/>
  <c r="S18" i="18"/>
  <c r="W18" i="18" s="1"/>
  <c r="L20" i="22"/>
  <c r="M12" i="22"/>
  <c r="M20" i="22" s="1"/>
  <c r="L20" i="38"/>
  <c r="M12" i="38"/>
  <c r="L19" i="25"/>
  <c r="M12" i="25"/>
  <c r="M19" i="25" s="1"/>
  <c r="L20" i="21"/>
  <c r="M12" i="21"/>
  <c r="M20" i="21" s="1"/>
  <c r="S17" i="8"/>
  <c r="W17" i="8" s="1"/>
  <c r="S16" i="27"/>
  <c r="W16" i="27" s="1"/>
  <c r="S16" i="16"/>
  <c r="W16" i="16" s="1"/>
  <c r="S17" i="17"/>
  <c r="W17" i="17" s="1"/>
  <c r="S19" i="21"/>
  <c r="W19" i="21" s="1"/>
  <c r="S16" i="7"/>
  <c r="W16" i="7" s="1"/>
  <c r="S15" i="26"/>
  <c r="W15" i="26" s="1"/>
  <c r="S13" i="24"/>
  <c r="W13" i="24" s="1"/>
  <c r="G20" i="24"/>
  <c r="G21" i="24" s="1"/>
  <c r="S17" i="19"/>
  <c r="W17" i="19" s="1"/>
  <c r="R17" i="24"/>
  <c r="S17" i="24" s="1"/>
  <c r="W17" i="24" s="1"/>
  <c r="S16" i="26"/>
  <c r="W16" i="26" s="1"/>
  <c r="S16" i="17"/>
  <c r="W16" i="17" s="1"/>
  <c r="S13" i="19"/>
  <c r="W13" i="19" s="1"/>
  <c r="S18" i="8"/>
  <c r="W18" i="8" s="1"/>
  <c r="S18" i="17"/>
  <c r="W18" i="17" s="1"/>
  <c r="S19" i="18"/>
  <c r="W19" i="18" s="1"/>
  <c r="S16" i="20"/>
  <c r="W16" i="20" s="1"/>
  <c r="M12" i="23"/>
  <c r="M20" i="23" s="1"/>
  <c r="L20" i="23"/>
  <c r="S14" i="24"/>
  <c r="W14" i="24" s="1"/>
  <c r="R15" i="20"/>
  <c r="S15" i="20" s="1"/>
  <c r="W15" i="20" s="1"/>
  <c r="S14" i="6"/>
  <c r="W14" i="6" s="1"/>
  <c r="R16" i="23"/>
  <c r="R20" i="23" s="1"/>
  <c r="L21" i="19"/>
  <c r="L18" i="37"/>
  <c r="M11" i="37"/>
  <c r="M18" i="37" s="1"/>
  <c r="S13" i="8"/>
  <c r="W13" i="8" s="1"/>
  <c r="S15" i="8"/>
  <c r="W15" i="8" s="1"/>
  <c r="S20" i="19"/>
  <c r="W20" i="19" s="1"/>
  <c r="S14" i="20"/>
  <c r="W14" i="20" s="1"/>
  <c r="S15" i="25"/>
  <c r="W15" i="25" s="1"/>
  <c r="I21" i="19"/>
  <c r="K14" i="29"/>
  <c r="C13" i="3"/>
  <c r="C14" i="36"/>
  <c r="S17" i="25"/>
  <c r="W17" i="25" s="1"/>
  <c r="R19" i="8"/>
  <c r="S14" i="8"/>
  <c r="W14" i="8" s="1"/>
  <c r="S13" i="27"/>
  <c r="W13" i="27" s="1"/>
  <c r="S17" i="21"/>
  <c r="W17" i="21" s="1"/>
  <c r="C14" i="3"/>
  <c r="K15" i="29"/>
  <c r="C15" i="36"/>
  <c r="C27" i="3"/>
  <c r="C28" i="36"/>
  <c r="K28" i="29"/>
  <c r="Q13" i="22"/>
  <c r="R15" i="38"/>
  <c r="G20" i="23"/>
  <c r="G21" i="23" s="1"/>
  <c r="Q12" i="6"/>
  <c r="R20" i="19"/>
  <c r="G17" i="26"/>
  <c r="G18" i="26" s="1"/>
  <c r="C23" i="36"/>
  <c r="J12" i="7"/>
  <c r="K12" i="7" s="1"/>
  <c r="L12" i="7" s="1"/>
  <c r="R14" i="27"/>
  <c r="S14" i="27" s="1"/>
  <c r="W14" i="27" s="1"/>
  <c r="C26" i="3"/>
  <c r="R13" i="17"/>
  <c r="S13" i="17" s="1"/>
  <c r="W13" i="17" s="1"/>
  <c r="G19" i="8"/>
  <c r="I19" i="25"/>
  <c r="K23" i="29"/>
  <c r="G21" i="20"/>
  <c r="G22" i="20" s="1"/>
  <c r="R12" i="16"/>
  <c r="R19" i="16" s="1"/>
  <c r="J12" i="20"/>
  <c r="K12" i="20" s="1"/>
  <c r="L12" i="20" s="1"/>
  <c r="J12" i="26"/>
  <c r="K12" i="26" s="1"/>
  <c r="L12" i="26" s="1"/>
  <c r="I20" i="22"/>
  <c r="G12" i="7"/>
  <c r="Q18" i="27"/>
  <c r="R18" i="27" s="1"/>
  <c r="S18" i="27" s="1"/>
  <c r="W18" i="27" s="1"/>
  <c r="G12" i="18"/>
  <c r="C12" i="3"/>
  <c r="G15" i="38"/>
  <c r="I19" i="8"/>
  <c r="G14" i="19"/>
  <c r="G21" i="19" s="1"/>
  <c r="G22" i="19" s="1"/>
  <c r="Q15" i="18"/>
  <c r="R15" i="18" s="1"/>
  <c r="S15" i="18" s="1"/>
  <c r="W15" i="18" s="1"/>
  <c r="Q16" i="23"/>
  <c r="J13" i="23"/>
  <c r="K13" i="23" s="1"/>
  <c r="L13" i="23" s="1"/>
  <c r="M13" i="23" s="1"/>
  <c r="S13" i="23" s="1"/>
  <c r="W13" i="23" s="1"/>
  <c r="Q17" i="24"/>
  <c r="J13" i="29"/>
  <c r="J11" i="29" s="1"/>
  <c r="R18" i="20"/>
  <c r="G12" i="16"/>
  <c r="G12" i="21"/>
  <c r="E32" i="5"/>
  <c r="R14" i="20"/>
  <c r="J12" i="6"/>
  <c r="K12" i="6" s="1"/>
  <c r="L12" i="6" s="1"/>
  <c r="C25" i="3"/>
  <c r="I12" i="5"/>
  <c r="I19" i="5" s="1"/>
  <c r="Q18" i="24"/>
  <c r="R18" i="24" s="1"/>
  <c r="S18" i="24" s="1"/>
  <c r="W18" i="24" s="1"/>
  <c r="Q15" i="20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9" i="25" s="1"/>
  <c r="R12" i="27"/>
  <c r="R14" i="22"/>
  <c r="R14" i="6"/>
  <c r="R15" i="17"/>
  <c r="R20" i="17" s="1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C25" i="36"/>
  <c r="G12" i="25"/>
  <c r="G20" i="22"/>
  <c r="G21" i="22" s="1"/>
  <c r="C24" i="36"/>
  <c r="Q16" i="22"/>
  <c r="R16" i="22" s="1"/>
  <c r="S16" i="22" s="1"/>
  <c r="W16" i="22" s="1"/>
  <c r="R13" i="21"/>
  <c r="R16" i="6"/>
  <c r="R15" i="22"/>
  <c r="S15" i="22" s="1"/>
  <c r="W15" i="22" s="1"/>
  <c r="R18" i="16"/>
  <c r="R14" i="26"/>
  <c r="R17" i="26" s="1"/>
  <c r="J13" i="5"/>
  <c r="Q14" i="18"/>
  <c r="R14" i="19"/>
  <c r="Q19" i="22"/>
  <c r="R19" i="22" s="1"/>
  <c r="S19" i="22" s="1"/>
  <c r="W19" i="22" s="1"/>
  <c r="M11" i="36"/>
  <c r="J16" i="5"/>
  <c r="C13" i="36"/>
  <c r="R12" i="7"/>
  <c r="P30" i="29" l="1"/>
  <c r="P11" i="29" s="1"/>
  <c r="R20" i="38"/>
  <c r="R20" i="22"/>
  <c r="K11" i="29"/>
  <c r="S16" i="37"/>
  <c r="W16" i="37" s="1"/>
  <c r="R21" i="19"/>
  <c r="S12" i="19"/>
  <c r="W12" i="19" s="1"/>
  <c r="R20" i="18"/>
  <c r="S20" i="17"/>
  <c r="R21" i="17"/>
  <c r="R21" i="22"/>
  <c r="S20" i="22"/>
  <c r="R21" i="23"/>
  <c r="S20" i="23"/>
  <c r="S16" i="21"/>
  <c r="W16" i="21" s="1"/>
  <c r="R20" i="21"/>
  <c r="S12" i="38"/>
  <c r="W12" i="38" s="1"/>
  <c r="M20" i="38"/>
  <c r="R21" i="38" s="1"/>
  <c r="E29" i="3" s="1"/>
  <c r="F17" i="36"/>
  <c r="D16" i="3"/>
  <c r="G20" i="18"/>
  <c r="G21" i="18" s="1"/>
  <c r="S12" i="18"/>
  <c r="W12" i="18" s="1"/>
  <c r="L21" i="20"/>
  <c r="M12" i="20"/>
  <c r="R21" i="20"/>
  <c r="E15" i="3"/>
  <c r="I16" i="36"/>
  <c r="R20" i="16"/>
  <c r="W18" i="37"/>
  <c r="G19" i="7"/>
  <c r="G20" i="7" s="1"/>
  <c r="S12" i="7"/>
  <c r="W12" i="7" s="1"/>
  <c r="W19" i="7" s="1"/>
  <c r="S13" i="22"/>
  <c r="W13" i="22" s="1"/>
  <c r="L19" i="6"/>
  <c r="M12" i="6"/>
  <c r="S18" i="37"/>
  <c r="M20" i="24"/>
  <c r="S12" i="24"/>
  <c r="W12" i="24" s="1"/>
  <c r="W20" i="24" s="1"/>
  <c r="R19" i="27"/>
  <c r="F29" i="36"/>
  <c r="D28" i="3"/>
  <c r="C11" i="36"/>
  <c r="S15" i="17"/>
  <c r="W15" i="17" s="1"/>
  <c r="F24" i="36"/>
  <c r="D23" i="3"/>
  <c r="L17" i="26"/>
  <c r="M12" i="26"/>
  <c r="F20" i="36"/>
  <c r="D19" i="3"/>
  <c r="F28" i="36"/>
  <c r="D27" i="3"/>
  <c r="S12" i="23"/>
  <c r="W12" i="23" s="1"/>
  <c r="R20" i="24"/>
  <c r="M12" i="7"/>
  <c r="M19" i="7" s="1"/>
  <c r="L19" i="7"/>
  <c r="D12" i="3"/>
  <c r="F13" i="36"/>
  <c r="W19" i="27"/>
  <c r="S12" i="21"/>
  <c r="W12" i="21" s="1"/>
  <c r="G20" i="21"/>
  <c r="G21" i="21" s="1"/>
  <c r="S14" i="18"/>
  <c r="W14" i="18" s="1"/>
  <c r="S16" i="23"/>
  <c r="W16" i="23" s="1"/>
  <c r="R20" i="25"/>
  <c r="J12" i="5"/>
  <c r="J19" i="5" s="1"/>
  <c r="E31" i="5" s="1"/>
  <c r="E33" i="5" s="1"/>
  <c r="G20" i="38"/>
  <c r="G21" i="38" s="1"/>
  <c r="D29" i="3" s="1"/>
  <c r="S15" i="38"/>
  <c r="W15" i="38" s="1"/>
  <c r="F16" i="36"/>
  <c r="D15" i="3"/>
  <c r="G20" i="8"/>
  <c r="R19" i="7"/>
  <c r="S12" i="17"/>
  <c r="W12" i="17" s="1"/>
  <c r="S12" i="8"/>
  <c r="W12" i="8" s="1"/>
  <c r="W19" i="8" s="1"/>
  <c r="S12" i="16"/>
  <c r="W12" i="16" s="1"/>
  <c r="W19" i="16" s="1"/>
  <c r="G19" i="16"/>
  <c r="G20" i="16" s="1"/>
  <c r="F27" i="36"/>
  <c r="D26" i="3"/>
  <c r="S12" i="25"/>
  <c r="W12" i="25" s="1"/>
  <c r="W19" i="25" s="1"/>
  <c r="G19" i="25"/>
  <c r="G20" i="25" s="1"/>
  <c r="S14" i="19"/>
  <c r="W14" i="19" s="1"/>
  <c r="F22" i="36"/>
  <c r="D21" i="3"/>
  <c r="R20" i="8"/>
  <c r="S19" i="8"/>
  <c r="D24" i="3"/>
  <c r="F25" i="36"/>
  <c r="K30" i="29"/>
  <c r="C29" i="3"/>
  <c r="C10" i="3" s="1"/>
  <c r="D18" i="3"/>
  <c r="F19" i="36"/>
  <c r="S12" i="22"/>
  <c r="W12" i="22" s="1"/>
  <c r="W20" i="23" l="1"/>
  <c r="W20" i="22"/>
  <c r="W20" i="18"/>
  <c r="W20" i="38"/>
  <c r="L16" i="36"/>
  <c r="F21" i="36"/>
  <c r="D20" i="3"/>
  <c r="S20" i="21"/>
  <c r="R21" i="21"/>
  <c r="S19" i="25"/>
  <c r="F23" i="36"/>
  <c r="D22" i="3"/>
  <c r="E27" i="3"/>
  <c r="H27" i="3" s="1"/>
  <c r="K27" i="3" s="1"/>
  <c r="I28" i="36"/>
  <c r="L28" i="36" s="1"/>
  <c r="R21" i="24"/>
  <c r="S20" i="24"/>
  <c r="E12" i="3"/>
  <c r="I13" i="36"/>
  <c r="D17" i="3"/>
  <c r="F18" i="36"/>
  <c r="Y18" i="36" s="1"/>
  <c r="F26" i="36"/>
  <c r="D25" i="3"/>
  <c r="M21" i="20"/>
  <c r="S21" i="20" s="1"/>
  <c r="S12" i="20"/>
  <c r="W12" i="20" s="1"/>
  <c r="W21" i="20" s="1"/>
  <c r="H15" i="3"/>
  <c r="K15" i="3" s="1"/>
  <c r="S20" i="18"/>
  <c r="R21" i="18"/>
  <c r="R20" i="27"/>
  <c r="S19" i="27"/>
  <c r="I18" i="36"/>
  <c r="E17" i="3"/>
  <c r="F15" i="36"/>
  <c r="D14" i="3"/>
  <c r="S20" i="38"/>
  <c r="I27" i="36"/>
  <c r="L27" i="36" s="1"/>
  <c r="E26" i="3"/>
  <c r="H26" i="3" s="1"/>
  <c r="K26" i="3" s="1"/>
  <c r="W20" i="21"/>
  <c r="M17" i="26"/>
  <c r="S12" i="26"/>
  <c r="W12" i="26" s="1"/>
  <c r="W17" i="26" s="1"/>
  <c r="S19" i="7"/>
  <c r="R20" i="7"/>
  <c r="Y16" i="36"/>
  <c r="E21" i="3"/>
  <c r="H21" i="3" s="1"/>
  <c r="K21" i="3" s="1"/>
  <c r="I22" i="36"/>
  <c r="L22" i="36" s="1"/>
  <c r="W20" i="17"/>
  <c r="I19" i="36"/>
  <c r="L19" i="36" s="1"/>
  <c r="E18" i="3"/>
  <c r="H18" i="3" s="1"/>
  <c r="K18" i="3" s="1"/>
  <c r="H29" i="3"/>
  <c r="K29" i="3" s="1"/>
  <c r="I21" i="36"/>
  <c r="E20" i="3"/>
  <c r="W21" i="19"/>
  <c r="M19" i="6"/>
  <c r="S12" i="6"/>
  <c r="W12" i="6" s="1"/>
  <c r="W19" i="6" s="1"/>
  <c r="S19" i="16"/>
  <c r="S21" i="19"/>
  <c r="R22" i="19"/>
  <c r="Y28" i="36" l="1"/>
  <c r="Y27" i="36"/>
  <c r="D10" i="3"/>
  <c r="H17" i="3"/>
  <c r="K17" i="3" s="1"/>
  <c r="L21" i="36"/>
  <c r="Y22" i="36"/>
  <c r="H12" i="3"/>
  <c r="K12" i="3" s="1"/>
  <c r="E16" i="3"/>
  <c r="H16" i="3" s="1"/>
  <c r="K16" i="3" s="1"/>
  <c r="I17" i="36"/>
  <c r="Y19" i="36"/>
  <c r="E14" i="3"/>
  <c r="H14" i="3" s="1"/>
  <c r="K14" i="3" s="1"/>
  <c r="I15" i="36"/>
  <c r="L15" i="36" s="1"/>
  <c r="S17" i="26"/>
  <c r="R18" i="26"/>
  <c r="E28" i="3"/>
  <c r="H28" i="3" s="1"/>
  <c r="K28" i="3" s="1"/>
  <c r="I29" i="36"/>
  <c r="R22" i="20"/>
  <c r="L13" i="36"/>
  <c r="Y13" i="36"/>
  <c r="Y11" i="36" s="1"/>
  <c r="Y21" i="36"/>
  <c r="E22" i="3"/>
  <c r="H22" i="3" s="1"/>
  <c r="K22" i="3" s="1"/>
  <c r="I23" i="36"/>
  <c r="F11" i="36"/>
  <c r="E25" i="3"/>
  <c r="H25" i="3" s="1"/>
  <c r="K25" i="3" s="1"/>
  <c r="I26" i="36"/>
  <c r="L26" i="36" s="1"/>
  <c r="H20" i="3"/>
  <c r="K20" i="3" s="1"/>
  <c r="R20" i="6"/>
  <c r="E28" i="6" s="1"/>
  <c r="E30" i="6" s="1"/>
  <c r="S19" i="6"/>
  <c r="L18" i="36"/>
  <c r="E23" i="3"/>
  <c r="H23" i="3" s="1"/>
  <c r="K23" i="3" s="1"/>
  <c r="I24" i="36"/>
  <c r="Y15" i="36" l="1"/>
  <c r="I14" i="36"/>
  <c r="E13" i="3"/>
  <c r="Y23" i="36"/>
  <c r="L23" i="36"/>
  <c r="E24" i="3"/>
  <c r="H24" i="3" s="1"/>
  <c r="K24" i="3" s="1"/>
  <c r="I25" i="36"/>
  <c r="E19" i="3"/>
  <c r="H19" i="3" s="1"/>
  <c r="K19" i="3" s="1"/>
  <c r="I20" i="36"/>
  <c r="L24" i="36"/>
  <c r="Y24" i="36"/>
  <c r="L29" i="36"/>
  <c r="Y29" i="36"/>
  <c r="Y26" i="36"/>
  <c r="L17" i="36"/>
  <c r="Y17" i="36"/>
  <c r="L20" i="36" l="1"/>
  <c r="Y20" i="36"/>
  <c r="H13" i="3"/>
  <c r="K13" i="3" s="1"/>
  <c r="E10" i="3"/>
  <c r="L25" i="36"/>
  <c r="Y25" i="36"/>
  <c r="L14" i="36"/>
  <c r="Y14" i="36"/>
  <c r="I11" i="36"/>
  <c r="K10" i="3" l="1"/>
  <c r="H10" i="3"/>
</calcChain>
</file>

<file path=xl/comments1.xml><?xml version="1.0" encoding="utf-8"?>
<comments xmlns="http://schemas.openxmlformats.org/spreadsheetml/2006/main">
  <authors>
    <author>Author</author>
  </authors>
  <commentList>
    <comment ref="J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<sst xmlns="http://schemas.openxmlformats.org/spreadsheetml/2006/main" count="1493" uniqueCount="222">
  <si>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</si>
  <si>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</si>
  <si>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</si>
  <si>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</si>
  <si>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</si>
  <si>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</si>
  <si>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</si>
  <si>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</si>
  <si>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</si>
  <si>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</si>
  <si>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</si>
  <si>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</si>
  <si>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</si>
  <si>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</si>
  <si>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</si>
  <si>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</si>
  <si>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</si>
  <si>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</si>
  <si>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</si>
  <si>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</si>
  <si>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</si>
  <si>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</si>
  <si>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</si>
  <si>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</si>
  <si>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</si>
  <si>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</si>
  <si>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</si>
  <si>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</si>
  <si>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</si>
  <si>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</si>
  <si>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</si>
  <si>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</si>
  <si>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</si>
  <si>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</si>
  <si>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</si>
  <si>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</si>
  <si>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</si>
  <si>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</si>
  <si>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</si>
  <si>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</si>
  <si>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</si>
  <si>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</si>
  <si>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</si>
  <si>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</si>
  <si>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</si>
  <si>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</si>
  <si>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</si>
  <si>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</si>
  <si>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</si>
  <si>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</si>
  <si>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</si>
  <si>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</si>
  <si>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</si>
  <si>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</si>
  <si>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</si>
  <si>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</si>
  <si>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</si>
  <si>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</si>
  <si>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</si>
  <si>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</si>
  <si>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</si>
  <si>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</si>
  <si>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</si>
  <si>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</si>
  <si>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</si>
  <si>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</si>
  <si>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</si>
  <si>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</si>
  <si>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</si>
  <si>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</si>
  <si>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</si>
  <si>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</si>
  <si>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</si>
  <si>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</si>
  <si>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</si>
  <si>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</si>
  <si>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</si>
  <si>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</si>
  <si>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</si>
  <si>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</si>
  <si>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</si>
  <si>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</si>
  <si>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</si>
  <si>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</si>
  <si>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</si>
  <si>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</si>
  <si>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</si>
  <si>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</si>
  <si>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</si>
  <si>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</si>
  <si>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</si>
  <si>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</si>
  <si>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</si>
  <si>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</si>
  <si>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</si>
  <si>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</si>
  <si>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</si>
  <si>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</si>
  <si>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</si>
  <si>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</si>
  <si>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</si>
  <si>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</si>
  <si>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</si>
  <si>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</si>
  <si>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</si>
  <si>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</si>
  <si>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</si>
  <si>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</si>
  <si>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</si>
  <si>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</si>
  <si>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</si>
  <si>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</si>
  <si>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</si>
  <si>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</si>
  <si>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</si>
  <si>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</si>
  <si>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</si>
  <si>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</si>
  <si>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</si>
  <si>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</si>
  <si>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</si>
  <si>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</si>
  <si>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</si>
  <si>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</si>
  <si>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</si>
  <si>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</si>
  <si>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</si>
  <si>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</si>
  <si>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</si>
  <si>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</si>
  <si>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</si>
  <si>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</si>
  <si>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</si>
  <si>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</si>
  <si>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</si>
  <si>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</si>
  <si>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</si>
  <si>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</si>
  <si>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</si>
  <si>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</si>
  <si>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</si>
  <si>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</si>
  <si>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</si>
  <si>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</si>
  <si>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</si>
  <si>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Դատական կարգադրիչների ծառայության կենտրոնական մարմին</t>
  </si>
  <si>
    <t>.</t>
  </si>
  <si>
    <t>Վերաքննիչ քրեական</t>
  </si>
  <si>
    <t>Վարչական</t>
  </si>
  <si>
    <t>Էրեբունի նստավայր</t>
  </si>
  <si>
    <t>Կենտրոն նստավայր</t>
  </si>
  <si>
    <t>Աջափնյակ նստավայր</t>
  </si>
  <si>
    <t>Ավան նստավայր</t>
  </si>
  <si>
    <t>Արաբկիր նստավայր</t>
  </si>
  <si>
    <t>Շենգավիթ նստավայր</t>
  </si>
  <si>
    <t>ՀՀ Արարատի և Վայոց ձորի մարզերի ընդհանուր իրավասության դատարան</t>
  </si>
  <si>
    <t>Ձև N 5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</si>
  <si>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</si>
  <si>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</si>
  <si>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</si>
  <si>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</si>
  <si>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</si>
  <si>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</si>
  <si>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</si>
  <si>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</si>
  <si>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</si>
  <si>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 </t>
    </r>
    <r>
      <rPr>
        <sz val="8"/>
        <rFont val="GHEA Grapalat"/>
        <family val="3"/>
      </rPr>
      <t>(I-J)*5դր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</si>
  <si>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</si>
  <si>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</si>
  <si>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</si>
  <si>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</si>
  <si>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</si>
  <si>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</si>
  <si>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</si>
  <si>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</si>
  <si>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</si>
  <si>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</si>
  <si>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</si>
  <si>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</si>
  <si>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</si>
  <si>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</si>
  <si>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</si>
  <si>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</si>
  <si>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</si>
  <si>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</si>
  <si>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</si>
  <si>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</si>
  <si>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ՀՀ  դատական իշխանության  մարմինների 2020 թվականի  կապի ծառայությունների  վճարների</t>
  </si>
  <si>
    <t>Ծառայության պետ</t>
  </si>
  <si>
    <t>Պետի տեղակալ</t>
  </si>
  <si>
    <t>Բաժնի պետ, ավագ մասնագետ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</si>
  <si>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</si>
  <si>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</si>
  <si>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</si>
  <si>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</si>
  <si>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</si>
  <si>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</si>
  <si>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</si>
  <si>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</si>
  <si>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</si>
  <si>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</si>
  <si>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ՀՀ Գեղարքունիքի մարզի առաջին ատյանի ընդհանուր իրավասության դատարան</t>
  </si>
  <si>
    <t xml:space="preserve">Երևան քաղաքի առաջին ատյանի ընդհանուր իրավասության դատարան 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</si>
  <si>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</si>
  <si>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</si>
  <si>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</si>
  <si>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Լոռու մարզի առաջին ընդհանուր իրավասության դատարան</t>
  </si>
  <si>
    <t>ՀՀ Կոտայքի մարզի առաջին ատյանի ընդհանուր իրավասության դատարան</t>
  </si>
  <si>
    <t xml:space="preserve">ՀՀ Շիրակի մարզի առաջին ատյանի ընդհանուր իրավասության դատարան 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</si>
  <si>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</si>
  <si>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</si>
  <si>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2021թ.</t>
  </si>
  <si>
    <t>Վերաքննիչ վարչական դատարան</t>
  </si>
  <si>
    <t>ՀՀ  դատական իշխանության մարմինների 2021 թվականի կապի ծառայությունների վճարների</t>
  </si>
  <si>
    <t>Դատավոր հիմնական շեն.  Դուրս</t>
  </si>
  <si>
    <t xml:space="preserve">Դատավոր հիմնական շեն.  </t>
  </si>
  <si>
    <t xml:space="preserve"> Ծրագրային ապահովման օժանդակ ծառայություններ</t>
  </si>
  <si>
    <t>ՀՀ  դատական իշխանության մարմինների 2022 թվականի կապի ծառայությունների վճարների</t>
  </si>
  <si>
    <t>ՀՀ  դատական իշխանության մարմինների 2022 թվականի փոստային կապի ծառայությունների վճարների</t>
  </si>
  <si>
    <t>2022թ.</t>
  </si>
  <si>
    <r>
      <t xml:space="preserve">ՀՀ  դատական իշխանության մարմինների 2022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</si>
  <si>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 մարմինների 2022 թվականի  կապի ծառայությունների  վճարների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</si>
</sst>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6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6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7" xfId="0" applyFont="1" applyFill="1" applyBorder="1" applyAlignment="1">
      <alignment horizontal="center"/>
    </xf>
    <xf numFmtId="0" fontId="35" fillId="24" borderId="18" xfId="0" applyFont="1" applyFill="1" applyBorder="1" applyAlignment="1">
      <alignment horizontal="center" vertical="center"/>
    </xf>
    <xf numFmtId="0" fontId="35" fillId="24" borderId="19" xfId="0" applyFont="1" applyFill="1" applyBorder="1" applyAlignment="1">
      <alignment horizontal="center" vertical="center"/>
    </xf>
    <xf numFmtId="0" fontId="31" fillId="24" borderId="17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167" fontId="31" fillId="24" borderId="14" xfId="0" applyNumberFormat="1" applyFont="1" applyFill="1" applyBorder="1" applyAlignment="1">
      <alignment horizontal="center"/>
    </xf>
    <xf numFmtId="1" fontId="31" fillId="24" borderId="14" xfId="0" applyNumberFormat="1" applyFont="1" applyFill="1" applyBorder="1" applyAlignment="1">
      <alignment horizontal="center"/>
    </xf>
    <xf numFmtId="166" fontId="31" fillId="24" borderId="14" xfId="0" applyNumberFormat="1" applyFont="1" applyFill="1" applyBorder="1" applyAlignment="1">
      <alignment horizontal="center"/>
    </xf>
    <xf numFmtId="166" fontId="31" fillId="24" borderId="16" xfId="0" applyNumberFormat="1" applyFont="1" applyFill="1" applyBorder="1" applyAlignment="1">
      <alignment horizontal="center"/>
    </xf>
    <xf numFmtId="0" fontId="31" fillId="24" borderId="20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5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53" fillId="24" borderId="0" xfId="0" applyFont="1" applyFill="1"/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5" xfId="0" applyFont="1" applyFill="1" applyBorder="1"/>
    <xf numFmtId="0" fontId="34" fillId="24" borderId="0" xfId="0" applyFont="1" applyFill="1" applyBorder="1"/>
    <xf numFmtId="0" fontId="34" fillId="24" borderId="33" xfId="0" applyFont="1" applyFill="1" applyBorder="1"/>
    <xf numFmtId="1" fontId="30" fillId="24" borderId="33" xfId="0" applyNumberFormat="1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wrapText="1"/>
    </xf>
    <xf numFmtId="0" fontId="46" fillId="24" borderId="10" xfId="0" applyFont="1" applyFill="1" applyBorder="1"/>
    <xf numFmtId="168" fontId="31" fillId="24" borderId="10" xfId="0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vertic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31" xfId="0" applyFont="1" applyFill="1" applyBorder="1"/>
    <xf numFmtId="0" fontId="31" fillId="24" borderId="41" xfId="0" applyFont="1" applyFill="1" applyBorder="1" applyAlignment="1">
      <alignment horizontal="left" vertical="center"/>
    </xf>
    <xf numFmtId="0" fontId="31" fillId="24" borderId="42" xfId="0" applyFont="1" applyFill="1" applyBorder="1"/>
    <xf numFmtId="0" fontId="34" fillId="24" borderId="21" xfId="0" applyFont="1" applyFill="1" applyBorder="1"/>
    <xf numFmtId="1" fontId="34" fillId="24" borderId="31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0" xfId="0" applyFont="1" applyFill="1"/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31" fillId="24" borderId="22" xfId="0" applyNumberFormat="1" applyFont="1" applyFill="1" applyBorder="1" applyAlignment="1">
      <alignment horizontal="center" vertical="center" wrapText="1"/>
    </xf>
    <xf numFmtId="166" fontId="56" fillId="24" borderId="0" xfId="0" applyNumberFormat="1" applyFont="1" applyFill="1"/>
    <xf numFmtId="0" fontId="56" fillId="24" borderId="0" xfId="0" applyFont="1" applyFill="1"/>
    <xf numFmtId="166" fontId="38" fillId="24" borderId="0" xfId="0" applyNumberFormat="1" applyFont="1" applyFill="1"/>
    <xf numFmtId="0" fontId="31" fillId="24" borderId="23" xfId="0" applyNumberFormat="1" applyFont="1" applyFill="1" applyBorder="1" applyAlignment="1">
      <alignment horizontal="left" vertical="center" wrapText="1"/>
    </xf>
    <xf numFmtId="166" fontId="31" fillId="24" borderId="23" xfId="0" applyNumberFormat="1" applyFont="1" applyFill="1" applyBorder="1" applyAlignment="1">
      <alignment horizontal="center" vertical="center" wrapText="1"/>
    </xf>
    <xf numFmtId="166" fontId="31" fillId="24" borderId="25" xfId="0" applyNumberFormat="1" applyFont="1" applyFill="1" applyBorder="1" applyAlignment="1">
      <alignment horizontal="center" vertical="center" wrapText="1"/>
    </xf>
    <xf numFmtId="0" fontId="57" fillId="24" borderId="0" xfId="0" applyFont="1" applyFill="1"/>
    <xf numFmtId="0" fontId="57" fillId="24" borderId="0" xfId="0" applyFont="1" applyFill="1" applyAlignment="1">
      <alignment horizontal="center" vertical="center"/>
    </xf>
    <xf numFmtId="0" fontId="58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7" xfId="68" applyFont="1" applyFill="1" applyBorder="1"/>
    <xf numFmtId="0" fontId="35" fillId="24" borderId="28" xfId="68" applyFont="1" applyFill="1" applyBorder="1"/>
    <xf numFmtId="0" fontId="35" fillId="24" borderId="29" xfId="68" applyFont="1" applyFill="1" applyBorder="1"/>
    <xf numFmtId="0" fontId="31" fillId="24" borderId="21" xfId="68" applyFont="1" applyFill="1" applyBorder="1"/>
    <xf numFmtId="0" fontId="31" fillId="24" borderId="30" xfId="68" applyFont="1" applyFill="1" applyBorder="1"/>
    <xf numFmtId="0" fontId="31" fillId="24" borderId="31" xfId="68" applyFont="1" applyFill="1" applyBorder="1"/>
    <xf numFmtId="166" fontId="53" fillId="24" borderId="10" xfId="68" applyNumberFormat="1" applyFont="1" applyFill="1" applyBorder="1"/>
    <xf numFmtId="0" fontId="31" fillId="24" borderId="21" xfId="68" applyFont="1" applyFill="1" applyBorder="1" applyAlignment="1">
      <alignment horizontal="left"/>
    </xf>
    <xf numFmtId="0" fontId="31" fillId="24" borderId="30" xfId="68" applyFont="1" applyFill="1" applyBorder="1" applyAlignment="1">
      <alignment horizontal="left"/>
    </xf>
    <xf numFmtId="0" fontId="31" fillId="24" borderId="31" xfId="68" applyFont="1" applyFill="1" applyBorder="1" applyAlignment="1">
      <alignment horizontal="left"/>
    </xf>
    <xf numFmtId="0" fontId="31" fillId="24" borderId="32" xfId="68" applyFont="1" applyFill="1" applyBorder="1" applyAlignment="1">
      <alignment horizontal="left"/>
    </xf>
    <xf numFmtId="0" fontId="31" fillId="24" borderId="33" xfId="68" applyFont="1" applyFill="1" applyBorder="1" applyAlignment="1">
      <alignment horizontal="center"/>
    </xf>
    <xf numFmtId="0" fontId="31" fillId="24" borderId="34" xfId="68" applyFont="1" applyFill="1" applyBorder="1" applyAlignment="1">
      <alignment horizontal="center"/>
    </xf>
    <xf numFmtId="0" fontId="31" fillId="24" borderId="21" xfId="68" applyFont="1" applyFill="1" applyBorder="1" applyAlignment="1">
      <alignment horizontal="left" wrapText="1"/>
    </xf>
    <xf numFmtId="0" fontId="31" fillId="24" borderId="30" xfId="68" applyFont="1" applyFill="1" applyBorder="1" applyAlignment="1">
      <alignment horizontal="left" wrapText="1"/>
    </xf>
    <xf numFmtId="0" fontId="31" fillId="24" borderId="31" xfId="68" applyFont="1" applyFill="1" applyBorder="1" applyAlignment="1">
      <alignment horizontal="left" wrapText="1"/>
    </xf>
    <xf numFmtId="0" fontId="59" fillId="24" borderId="10" xfId="68" applyFont="1" applyFill="1" applyBorder="1"/>
    <xf numFmtId="166" fontId="59" fillId="24" borderId="10" xfId="68" applyNumberFormat="1" applyFont="1" applyFill="1" applyBorder="1"/>
    <xf numFmtId="0" fontId="31" fillId="0" borderId="0" xfId="0" applyFont="1"/>
    <xf numFmtId="0" fontId="31" fillId="0" borderId="3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54" fillId="0" borderId="10" xfId="0" applyFont="1" applyBorder="1"/>
    <xf numFmtId="0" fontId="34" fillId="0" borderId="10" xfId="0" applyFont="1" applyBorder="1"/>
    <xf numFmtId="0" fontId="31" fillId="0" borderId="30" xfId="0" applyFont="1" applyBorder="1"/>
    <xf numFmtId="0" fontId="31" fillId="0" borderId="31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0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5" xfId="0" applyFont="1" applyFill="1" applyBorder="1" applyAlignment="1">
      <alignment vertical="center"/>
    </xf>
    <xf numFmtId="0" fontId="31" fillId="24" borderId="30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6" fillId="24" borderId="10" xfId="45" applyFont="1" applyFill="1" applyBorder="1"/>
    <xf numFmtId="0" fontId="31" fillId="24" borderId="33" xfId="68" applyFont="1" applyFill="1" applyBorder="1"/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1" fillId="24" borderId="0" xfId="68" applyFont="1" applyFill="1"/>
    <xf numFmtId="0" fontId="62" fillId="24" borderId="0" xfId="68" applyFont="1" applyFill="1"/>
    <xf numFmtId="0" fontId="31" fillId="24" borderId="10" xfId="98" applyFont="1" applyFill="1" applyBorder="1"/>
    <xf numFmtId="0" fontId="31" fillId="24" borderId="10" xfId="98" applyFont="1" applyFill="1" applyBorder="1" applyAlignment="1">
      <alignment horizontal="right"/>
    </xf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6" xfId="0" applyFont="1" applyFill="1" applyBorder="1" applyAlignment="1">
      <alignment horizontal="center" vertical="center"/>
    </xf>
    <xf numFmtId="0" fontId="55" fillId="24" borderId="37" xfId="0" applyNumberFormat="1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8" fillId="24" borderId="38" xfId="0" applyFont="1" applyFill="1" applyBorder="1" applyAlignment="1">
      <alignment horizontal="center" vertical="center"/>
    </xf>
    <xf numFmtId="0" fontId="55" fillId="24" borderId="39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8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0" xfId="0" applyNumberFormat="1" applyFont="1" applyFill="1" applyBorder="1" applyAlignment="1">
      <alignment horizontal="center" vertical="center" wrapText="1"/>
    </xf>
    <xf numFmtId="166" fontId="31" fillId="24" borderId="31" xfId="0" applyNumberFormat="1" applyFont="1" applyFill="1" applyBorder="1" applyAlignment="1">
      <alignment horizontal="center" vertical="center" wrapText="1"/>
    </xf>
    <xf numFmtId="168" fontId="31" fillId="24" borderId="23" xfId="0" applyNumberFormat="1" applyFont="1" applyFill="1" applyBorder="1" applyAlignment="1">
      <alignment horizontal="center" vertical="center" wrapText="1"/>
    </xf>
    <xf numFmtId="168" fontId="31" fillId="24" borderId="24" xfId="0" applyNumberFormat="1" applyFont="1" applyFill="1" applyBorder="1" applyAlignment="1">
      <alignment horizontal="center" vertical="center" wrapText="1"/>
    </xf>
    <xf numFmtId="166" fontId="31" fillId="24" borderId="26" xfId="0" applyNumberFormat="1" applyFont="1" applyFill="1" applyBorder="1" applyAlignment="1">
      <alignment horizontal="center" vertical="center" wrapText="1"/>
    </xf>
    <xf numFmtId="166" fontId="31" fillId="24" borderId="34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0" fontId="31" fillId="25" borderId="10" xfId="68" applyFont="1" applyFill="1" applyBorder="1" applyAlignment="1">
      <alignment horizontal="right"/>
    </xf>
    <xf numFmtId="168" fontId="30" fillId="24" borderId="0" xfId="0" applyNumberFormat="1" applyFont="1" applyFill="1" applyAlignment="1">
      <alignment horizontal="center" vertical="center"/>
    </xf>
    <xf numFmtId="168" fontId="31" fillId="24" borderId="0" xfId="0" applyNumberFormat="1" applyFont="1" applyFill="1" applyAlignment="1">
      <alignment horizontal="center" vertical="center"/>
    </xf>
    <xf numFmtId="168" fontId="35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horizontal="center" vertical="center"/>
    </xf>
    <xf numFmtId="168" fontId="57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vertical="center"/>
    </xf>
    <xf numFmtId="168" fontId="30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vertical="center"/>
    </xf>
    <xf numFmtId="168" fontId="35" fillId="24" borderId="0" xfId="0" applyNumberFormat="1" applyFont="1" applyFill="1" applyAlignment="1">
      <alignment vertical="center"/>
    </xf>
    <xf numFmtId="168" fontId="57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horizontal="center" vertical="center" wrapText="1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168" fontId="30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vertical="center"/>
    </xf>
    <xf numFmtId="168" fontId="35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horizontal="center" vertical="center" wrapText="1"/>
    </xf>
    <xf numFmtId="168" fontId="31" fillId="25" borderId="0" xfId="0" applyNumberFormat="1" applyFont="1" applyFill="1" applyAlignment="1">
      <alignment horizontal="center" vertical="center"/>
    </xf>
    <xf numFmtId="168" fontId="53" fillId="25" borderId="0" xfId="0" applyNumberFormat="1" applyFont="1" applyFill="1" applyAlignment="1">
      <alignment vertical="center"/>
    </xf>
    <xf numFmtId="168" fontId="57" fillId="25" borderId="0" xfId="0" applyNumberFormat="1" applyFont="1" applyFill="1" applyAlignment="1">
      <alignment vertical="center"/>
    </xf>
    <xf numFmtId="3" fontId="32" fillId="24" borderId="0" xfId="0" applyNumberFormat="1" applyFont="1" applyFill="1" applyBorder="1" applyAlignment="1">
      <alignment horizontal="center" wrapText="1"/>
    </xf>
    <xf numFmtId="3" fontId="33" fillId="24" borderId="12" xfId="0" applyNumberFormat="1" applyFont="1" applyFill="1" applyBorder="1" applyAlignment="1">
      <alignment horizontal="centerContinuous" wrapText="1"/>
    </xf>
    <xf numFmtId="3" fontId="31" fillId="24" borderId="0" xfId="0" applyNumberFormat="1" applyFont="1" applyFill="1"/>
    <xf numFmtId="3" fontId="36" fillId="24" borderId="10" xfId="0" applyNumberFormat="1" applyFont="1" applyFill="1" applyBorder="1" applyAlignment="1">
      <alignment wrapText="1"/>
    </xf>
    <xf numFmtId="3" fontId="35" fillId="24" borderId="11" xfId="0" applyNumberFormat="1" applyFont="1" applyFill="1" applyBorder="1" applyAlignment="1">
      <alignment horizontal="center" vertical="center"/>
    </xf>
    <xf numFmtId="3" fontId="57" fillId="24" borderId="0" xfId="0" applyNumberFormat="1" applyFont="1" applyFill="1"/>
    <xf numFmtId="3" fontId="29" fillId="24" borderId="0" xfId="0" applyNumberFormat="1" applyFont="1" applyFill="1" applyBorder="1" applyAlignment="1">
      <alignment horizontal="centerContinuous" wrapText="1"/>
    </xf>
    <xf numFmtId="3" fontId="34" fillId="24" borderId="12" xfId="0" applyNumberFormat="1" applyFont="1" applyFill="1" applyBorder="1" applyAlignment="1">
      <alignment horizontal="centerContinuous" wrapText="1"/>
    </xf>
    <xf numFmtId="3" fontId="36" fillId="24" borderId="10" xfId="0" applyNumberFormat="1" applyFont="1" applyFill="1" applyBorder="1" applyAlignment="1">
      <alignment horizontal="center" wrapText="1"/>
    </xf>
    <xf numFmtId="3" fontId="31" fillId="24" borderId="10" xfId="0" applyNumberFormat="1" applyFont="1" applyFill="1" applyBorder="1" applyAlignment="1">
      <alignment horizontal="center" vertical="center" wrapText="1"/>
    </xf>
    <xf numFmtId="3" fontId="29" fillId="24" borderId="0" xfId="0" applyNumberFormat="1" applyFont="1" applyFill="1" applyBorder="1" applyAlignment="1">
      <alignment horizontal="center" wrapText="1"/>
    </xf>
    <xf numFmtId="3" fontId="30" fillId="24" borderId="0" xfId="0" applyNumberFormat="1" applyFont="1" applyFill="1" applyAlignment="1">
      <alignment horizontal="center"/>
    </xf>
    <xf numFmtId="3" fontId="35" fillId="24" borderId="10" xfId="0" applyNumberFormat="1" applyFont="1" applyFill="1" applyBorder="1" applyAlignment="1">
      <alignment horizontal="center" vertical="center"/>
    </xf>
    <xf numFmtId="168" fontId="29" fillId="24" borderId="0" xfId="0" applyNumberFormat="1" applyFont="1" applyFill="1" applyBorder="1" applyAlignment="1">
      <alignment horizontal="centerContinuous" wrapText="1"/>
    </xf>
    <xf numFmtId="168" fontId="30" fillId="24" borderId="0" xfId="0" applyNumberFormat="1" applyFont="1" applyFill="1" applyAlignment="1">
      <alignment horizontal="center"/>
    </xf>
    <xf numFmtId="168" fontId="31" fillId="24" borderId="0" xfId="0" applyNumberFormat="1" applyFont="1" applyFill="1"/>
    <xf numFmtId="168" fontId="36" fillId="24" borderId="10" xfId="0" applyNumberFormat="1" applyFont="1" applyFill="1" applyBorder="1" applyAlignment="1">
      <alignment wrapText="1"/>
    </xf>
    <xf numFmtId="168" fontId="35" fillId="24" borderId="10" xfId="0" applyNumberFormat="1" applyFont="1" applyFill="1" applyBorder="1" applyAlignment="1">
      <alignment horizontal="center" vertical="center"/>
    </xf>
    <xf numFmtId="168" fontId="57" fillId="24" borderId="0" xfId="0" applyNumberFormat="1" applyFont="1" applyFill="1"/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7" fillId="0" borderId="0" xfId="0" applyNumberFormat="1" applyFont="1" applyFill="1"/>
    <xf numFmtId="168" fontId="57" fillId="0" borderId="0" xfId="0" applyNumberFormat="1" applyFont="1" applyFill="1"/>
    <xf numFmtId="0" fontId="38" fillId="24" borderId="17" xfId="0" applyFont="1" applyFill="1" applyBorder="1" applyAlignment="1">
      <alignment horizontal="center" vertical="center"/>
    </xf>
    <xf numFmtId="0" fontId="55" fillId="24" borderId="11" xfId="0" applyNumberFormat="1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 wrapText="1"/>
    </xf>
    <xf numFmtId="0" fontId="34" fillId="24" borderId="11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1" fillId="24" borderId="26" xfId="0" applyFont="1" applyFill="1" applyBorder="1"/>
    <xf numFmtId="168" fontId="34" fillId="24" borderId="19" xfId="0" applyNumberFormat="1" applyFont="1" applyFill="1" applyBorder="1" applyAlignment="1">
      <alignment horizontal="center" wrapText="1"/>
    </xf>
    <xf numFmtId="168" fontId="31" fillId="24" borderId="16" xfId="0" applyNumberFormat="1" applyFont="1" applyFill="1" applyBorder="1" applyAlignment="1">
      <alignment horizontal="center"/>
    </xf>
    <xf numFmtId="168" fontId="53" fillId="24" borderId="10" xfId="0" applyNumberFormat="1" applyFont="1" applyFill="1" applyBorder="1" applyAlignment="1">
      <alignment horizontal="center" vertical="center" wrapText="1"/>
    </xf>
    <xf numFmtId="168" fontId="31" fillId="24" borderId="22" xfId="0" applyNumberFormat="1" applyFont="1" applyFill="1" applyBorder="1" applyAlignment="1">
      <alignment horizontal="center" vertical="center" wrapText="1"/>
    </xf>
    <xf numFmtId="168" fontId="53" fillId="24" borderId="23" xfId="0" applyNumberFormat="1" applyFont="1" applyFill="1" applyBorder="1" applyAlignment="1">
      <alignment horizontal="center" vertical="center" wrapText="1"/>
    </xf>
    <xf numFmtId="168" fontId="31" fillId="24" borderId="25" xfId="0" applyNumberFormat="1" applyFont="1" applyFill="1" applyBorder="1" applyAlignment="1">
      <alignment horizontal="center" vertical="center" wrapText="1"/>
    </xf>
    <xf numFmtId="0" fontId="57" fillId="0" borderId="0" xfId="0" applyFont="1"/>
    <xf numFmtId="168" fontId="57" fillId="0" borderId="0" xfId="0" applyNumberFormat="1" applyFont="1"/>
    <xf numFmtId="0" fontId="57" fillId="0" borderId="10" xfId="0" applyFont="1" applyBorder="1" applyAlignment="1">
      <alignment horizontal="center" vertical="center"/>
    </xf>
    <xf numFmtId="168" fontId="57" fillId="0" borderId="10" xfId="0" applyNumberFormat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/>
    </xf>
    <xf numFmtId="168" fontId="57" fillId="25" borderId="10" xfId="0" applyNumberFormat="1" applyFont="1" applyFill="1" applyBorder="1" applyAlignment="1">
      <alignment horizontal="center" vertical="center"/>
    </xf>
    <xf numFmtId="0" fontId="31" fillId="0" borderId="10" xfId="97" applyFont="1" applyFill="1" applyBorder="1"/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36" xfId="0" applyFont="1" applyFill="1" applyBorder="1"/>
    <xf numFmtId="0" fontId="39" fillId="24" borderId="37" xfId="0" applyFont="1" applyFill="1" applyBorder="1" applyAlignment="1">
      <alignment wrapText="1"/>
    </xf>
    <xf numFmtId="166" fontId="34" fillId="24" borderId="37" xfId="0" applyNumberFormat="1" applyFont="1" applyFill="1" applyBorder="1" applyAlignment="1">
      <alignment horizontal="center" wrapText="1"/>
    </xf>
    <xf numFmtId="166" fontId="34" fillId="24" borderId="45" xfId="0" applyNumberFormat="1" applyFont="1" applyFill="1" applyBorder="1" applyAlignment="1">
      <alignment horizontal="center" wrapText="1"/>
    </xf>
    <xf numFmtId="166" fontId="53" fillId="24" borderId="10" xfId="0" applyNumberFormat="1" applyFont="1" applyFill="1" applyBorder="1" applyAlignment="1">
      <alignment horizontal="center" vertical="center" wrapText="1"/>
    </xf>
    <xf numFmtId="166" fontId="53" fillId="24" borderId="23" xfId="0" applyNumberFormat="1" applyFont="1" applyFill="1" applyBorder="1" applyAlignment="1">
      <alignment horizontal="center" vertical="center" wrapText="1"/>
    </xf>
    <xf numFmtId="0" fontId="35" fillId="24" borderId="46" xfId="0" applyFont="1" applyFill="1" applyBorder="1" applyAlignment="1">
      <alignment horizontal="center"/>
    </xf>
    <xf numFmtId="0" fontId="35" fillId="24" borderId="41" xfId="0" applyFont="1" applyFill="1" applyBorder="1" applyAlignment="1">
      <alignment horizontal="center" vertical="center"/>
    </xf>
    <xf numFmtId="0" fontId="52" fillId="24" borderId="41" xfId="0" applyFont="1" applyFill="1" applyBorder="1" applyAlignment="1">
      <alignment horizontal="center" vertical="center"/>
    </xf>
    <xf numFmtId="0" fontId="35" fillId="24" borderId="47" xfId="0" applyFont="1" applyFill="1" applyBorder="1" applyAlignment="1">
      <alignment horizontal="center" vertical="center"/>
    </xf>
    <xf numFmtId="0" fontId="31" fillId="24" borderId="11" xfId="0" applyNumberFormat="1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vertical="center"/>
    </xf>
    <xf numFmtId="0" fontId="31" fillId="26" borderId="10" xfId="0" applyFont="1" applyFill="1" applyBorder="1" applyAlignment="1">
      <alignment horizontal="left" vertical="center" wrapText="1"/>
    </xf>
    <xf numFmtId="3" fontId="31" fillId="26" borderId="10" xfId="0" applyNumberFormat="1" applyFont="1" applyFill="1" applyBorder="1" applyAlignment="1">
      <alignment horizontal="center" vertical="center"/>
    </xf>
    <xf numFmtId="3" fontId="31" fillId="26" borderId="10" xfId="0" applyNumberFormat="1" applyFont="1" applyFill="1" applyBorder="1" applyAlignment="1">
      <alignment horizontal="center" vertical="center" wrapText="1"/>
    </xf>
    <xf numFmtId="168" fontId="31" fillId="26" borderId="10" xfId="0" applyNumberFormat="1" applyFont="1" applyFill="1" applyBorder="1" applyAlignment="1">
      <alignment horizontal="center" vertical="center" wrapText="1"/>
    </xf>
    <xf numFmtId="168" fontId="31" fillId="26" borderId="10" xfId="0" applyNumberFormat="1" applyFont="1" applyFill="1" applyBorder="1" applyAlignment="1">
      <alignment horizontal="center" vertical="center"/>
    </xf>
    <xf numFmtId="0" fontId="31" fillId="25" borderId="31" xfId="0" applyFont="1" applyFill="1" applyBorder="1"/>
    <xf numFmtId="0" fontId="31" fillId="25" borderId="10" xfId="0" applyFont="1" applyFill="1" applyBorder="1"/>
    <xf numFmtId="0" fontId="31" fillId="27" borderId="10" xfId="68" applyFont="1" applyFill="1" applyBorder="1"/>
    <xf numFmtId="0" fontId="31" fillId="25" borderId="10" xfId="68" applyFont="1" applyFill="1" applyBorder="1"/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40" fillId="24" borderId="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/>
    </xf>
    <xf numFmtId="0" fontId="31" fillId="24" borderId="43" xfId="0" applyFont="1" applyFill="1" applyBorder="1" applyAlignment="1">
      <alignment horizontal="center" vertical="center"/>
    </xf>
    <xf numFmtId="0" fontId="31" fillId="24" borderId="35" xfId="0" applyFont="1" applyFill="1" applyBorder="1" applyAlignment="1">
      <alignment horizontal="center" vertical="center" wrapText="1"/>
    </xf>
    <xf numFmtId="0" fontId="31" fillId="24" borderId="43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31" fillId="0" borderId="21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5" xfId="68" applyFont="1" applyFill="1" applyBorder="1" applyAlignment="1">
      <alignment horizontal="center" vertical="center" wrapText="1"/>
    </xf>
    <xf numFmtId="0" fontId="31" fillId="24" borderId="43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30" xfId="0" applyFont="1" applyFill="1" applyBorder="1" applyAlignment="1">
      <alignment horizontal="center" vertical="center" wrapText="1"/>
    </xf>
    <xf numFmtId="0" fontId="31" fillId="24" borderId="31" xfId="0" applyFont="1" applyFill="1" applyBorder="1" applyAlignment="1">
      <alignment horizontal="center" vertical="center" wrapText="1"/>
    </xf>
    <xf numFmtId="0" fontId="31" fillId="24" borderId="21" xfId="0" applyFont="1" applyFill="1" applyBorder="1" applyAlignment="1">
      <alignment horizontal="left" vertical="center"/>
    </xf>
    <xf numFmtId="0" fontId="31" fillId="24" borderId="30" xfId="0" applyFont="1" applyFill="1" applyBorder="1" applyAlignment="1">
      <alignment horizontal="left" vertical="center"/>
    </xf>
    <xf numFmtId="0" fontId="31" fillId="24" borderId="31" xfId="0" applyFont="1" applyFill="1" applyBorder="1" applyAlignment="1">
      <alignment horizontal="left" vertical="center"/>
    </xf>
    <xf numFmtId="0" fontId="34" fillId="24" borderId="21" xfId="0" applyFont="1" applyFill="1" applyBorder="1" applyAlignment="1">
      <alignment horizontal="center" vertical="center"/>
    </xf>
    <xf numFmtId="0" fontId="34" fillId="24" borderId="31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1" fillId="24" borderId="44" xfId="0" applyFont="1" applyFill="1" applyBorder="1" applyAlignment="1">
      <alignment horizontal="center" vertical="center" wrapText="1"/>
    </xf>
    <xf numFmtId="0" fontId="34" fillId="24" borderId="21" xfId="0" applyNumberFormat="1" applyFont="1" applyFill="1" applyBorder="1" applyAlignment="1">
      <alignment horizontal="center" vertical="center" wrapText="1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31" xfId="0" applyNumberFormat="1" applyFont="1" applyFill="1" applyBorder="1" applyAlignment="1">
      <alignment horizontal="center" vertical="center" wrapText="1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бычный_9.Mal.Hayt(2) 2 2" xfId="98"/>
    <cellStyle name="Открывавшаяся гиперссылка_Bls-2-06NN" xfId="99"/>
    <cellStyle name="Процентный 2" xfId="100"/>
    <cellStyle name="Стиль 1" xfId="101"/>
    <cellStyle name="Стиль 1 2" xfId="102"/>
    <cellStyle name="Финансовый 2" xfId="103"/>
    <cellStyle name="Финансовый 2 2" xfId="104"/>
    <cellStyle name="Финансовый 3" xfId="105"/>
    <cellStyle name="Финансовый 4" xfId="106"/>
  </cellStyles>
  <dxfs count="14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W29"/>
  <sheetViews>
    <sheetView tabSelected="1" topLeftCell="J8" zoomScaleNormal="100" workbookViewId="0">
      <selection activeCell="P19" sqref="P19:Q19"/>
    </sheetView>
  </sheetViews>
  <sheetFormatPr defaultColWidth="1.7109375" defaultRowHeight="16.5" x14ac:dyDescent="0.3"/>
  <cols>
    <col min="1" max="1" width="4.85546875" style="92" bestFit="1" customWidth="1"/>
    <col min="2" max="2" width="31.42578125" style="92" bestFit="1" customWidth="1"/>
    <col min="3" max="3" width="13.85546875" style="92" customWidth="1"/>
    <col min="4" max="4" width="10" style="92" customWidth="1"/>
    <col min="5" max="5" width="11.85546875" style="92" customWidth="1"/>
    <col min="6" max="6" width="9.5703125" style="92" customWidth="1"/>
    <col min="7" max="7" width="11.7109375" style="92" customWidth="1"/>
    <col min="8" max="8" width="10.5703125" style="92" customWidth="1"/>
    <col min="9" max="9" width="8.5703125" style="92" customWidth="1"/>
    <col min="10" max="10" width="9.140625" style="92" customWidth="1"/>
    <col min="11" max="11" width="12.42578125" style="92" customWidth="1"/>
    <col min="12" max="12" width="4" style="92" customWidth="1"/>
    <col min="13" max="13" width="4.85546875" style="92" bestFit="1" customWidth="1"/>
    <col min="14" max="14" width="31.42578125" style="92" bestFit="1" customWidth="1"/>
    <col min="15" max="15" width="14.28515625" style="92" customWidth="1"/>
    <col min="16" max="16" width="13.140625" style="92" customWidth="1"/>
    <col min="17" max="17" width="14.140625" style="92" customWidth="1"/>
    <col min="18" max="18" width="11" style="92" customWidth="1"/>
    <col min="19" max="19" width="6.42578125" style="92" customWidth="1"/>
    <col min="20" max="21" width="10.5703125" style="92" customWidth="1"/>
    <col min="22" max="22" width="11.5703125" style="92" customWidth="1"/>
    <col min="23" max="23" width="12.5703125" style="92" customWidth="1"/>
    <col min="24" max="16384" width="1.7109375" style="92"/>
  </cols>
  <sheetData>
    <row r="1" spans="1:23" s="7" customFormat="1" ht="17.25" x14ac:dyDescent="0.3">
      <c r="A1" s="4"/>
      <c r="B1" s="311"/>
      <c r="C1" s="311"/>
      <c r="D1" s="311"/>
      <c r="E1" s="311"/>
      <c r="F1" s="5"/>
      <c r="G1" s="86" t="s">
        <v>25</v>
      </c>
      <c r="H1" s="86"/>
      <c r="I1" s="286"/>
      <c r="J1" s="6"/>
      <c r="K1" s="86"/>
      <c r="M1" s="4"/>
      <c r="N1" s="311"/>
      <c r="O1" s="311"/>
      <c r="P1" s="311"/>
      <c r="Q1" s="311"/>
      <c r="R1" s="5"/>
      <c r="S1" s="223" t="s">
        <v>25</v>
      </c>
      <c r="T1" s="223"/>
      <c r="U1" s="286"/>
      <c r="V1" s="6"/>
      <c r="W1" s="223"/>
    </row>
    <row r="2" spans="1:23" s="7" customFormat="1" ht="16.5" customHeight="1" x14ac:dyDescent="0.3">
      <c r="A2" s="4"/>
      <c r="B2" s="83"/>
      <c r="C2" s="8"/>
      <c r="D2" s="8"/>
      <c r="E2" s="8"/>
      <c r="F2" s="308" t="s">
        <v>21</v>
      </c>
      <c r="G2" s="308"/>
      <c r="H2" s="308"/>
      <c r="I2" s="286"/>
      <c r="J2" s="6"/>
      <c r="M2" s="4"/>
      <c r="N2" s="221"/>
      <c r="O2" s="224"/>
      <c r="P2" s="224"/>
      <c r="Q2" s="224"/>
      <c r="R2" s="308" t="s">
        <v>21</v>
      </c>
      <c r="S2" s="308"/>
      <c r="T2" s="308"/>
      <c r="U2" s="286"/>
      <c r="V2" s="6"/>
    </row>
    <row r="3" spans="1:23" s="7" customFormat="1" ht="18" thickBot="1" x14ac:dyDescent="0.35">
      <c r="B3" s="9" t="s">
        <v>67</v>
      </c>
      <c r="C3" s="10" t="s">
        <v>174</v>
      </c>
      <c r="D3" s="11"/>
      <c r="E3" s="11"/>
      <c r="F3" s="11"/>
      <c r="G3" s="13"/>
      <c r="H3" s="5"/>
      <c r="I3" s="5"/>
      <c r="J3" s="6"/>
      <c r="K3" s="5"/>
      <c r="N3" s="9" t="s">
        <v>67</v>
      </c>
      <c r="O3" s="10" t="s">
        <v>174</v>
      </c>
      <c r="P3" s="11"/>
      <c r="Q3" s="11"/>
      <c r="R3" s="11"/>
      <c r="S3" s="13"/>
      <c r="T3" s="5"/>
      <c r="U3" s="5"/>
      <c r="V3" s="6"/>
      <c r="W3" s="5"/>
    </row>
    <row r="4" spans="1:23" s="7" customFormat="1" ht="13.5" x14ac:dyDescent="0.25">
      <c r="J4" s="6"/>
      <c r="V4" s="6"/>
    </row>
    <row r="5" spans="1:23" s="14" customFormat="1" x14ac:dyDescent="0.3">
      <c r="A5" s="309" t="s">
        <v>54</v>
      </c>
      <c r="B5" s="309"/>
      <c r="C5" s="309"/>
      <c r="D5" s="309"/>
      <c r="E5" s="309"/>
      <c r="F5" s="309"/>
      <c r="G5" s="309"/>
      <c r="H5" s="309"/>
      <c r="I5" s="284"/>
      <c r="J5" s="6"/>
      <c r="M5" s="309" t="s">
        <v>54</v>
      </c>
      <c r="N5" s="309"/>
      <c r="O5" s="309"/>
      <c r="P5" s="309"/>
      <c r="Q5" s="309"/>
      <c r="R5" s="309"/>
      <c r="S5" s="309"/>
      <c r="T5" s="309"/>
      <c r="U5" s="284"/>
      <c r="V5" s="6"/>
    </row>
    <row r="6" spans="1:23" s="14" customFormat="1" x14ac:dyDescent="0.3">
      <c r="A6" s="310" t="s">
        <v>213</v>
      </c>
      <c r="B6" s="310"/>
      <c r="C6" s="310"/>
      <c r="D6" s="310"/>
      <c r="E6" s="310"/>
      <c r="F6" s="310"/>
      <c r="G6" s="310"/>
      <c r="H6" s="310"/>
      <c r="I6" s="285"/>
      <c r="J6" s="6"/>
      <c r="M6" s="310" t="s">
        <v>217</v>
      </c>
      <c r="N6" s="310"/>
      <c r="O6" s="310"/>
      <c r="P6" s="310"/>
      <c r="Q6" s="310"/>
      <c r="R6" s="310"/>
      <c r="S6" s="310"/>
      <c r="T6" s="310"/>
      <c r="U6" s="285"/>
      <c r="V6" s="6"/>
    </row>
    <row r="7" spans="1:23" s="14" customFormat="1" ht="17.25" thickBot="1" x14ac:dyDescent="0.35">
      <c r="A7" s="85"/>
      <c r="B7" s="85"/>
      <c r="C7" s="85"/>
      <c r="D7" s="85"/>
      <c r="E7" s="85"/>
      <c r="F7" s="85"/>
      <c r="G7" s="85"/>
      <c r="H7" s="85"/>
      <c r="I7" s="285"/>
      <c r="J7" s="85"/>
      <c r="K7" s="85"/>
      <c r="M7" s="222"/>
      <c r="N7" s="222"/>
      <c r="O7" s="222"/>
      <c r="P7" s="222"/>
      <c r="Q7" s="222"/>
      <c r="R7" s="222"/>
      <c r="S7" s="222"/>
      <c r="T7" s="222"/>
      <c r="U7" s="285"/>
      <c r="V7" s="222"/>
      <c r="W7" s="222"/>
    </row>
    <row r="8" spans="1:23" ht="117" customHeight="1" thickBot="1" x14ac:dyDescent="0.35">
      <c r="A8" s="265" t="s">
        <v>31</v>
      </c>
      <c r="B8" s="266" t="s">
        <v>184</v>
      </c>
      <c r="C8" s="267" t="s">
        <v>157</v>
      </c>
      <c r="D8" s="267" t="s">
        <v>158</v>
      </c>
      <c r="E8" s="267" t="s">
        <v>159</v>
      </c>
      <c r="F8" s="267" t="s">
        <v>160</v>
      </c>
      <c r="G8" s="267" t="s">
        <v>161</v>
      </c>
      <c r="H8" s="268" t="s">
        <v>162</v>
      </c>
      <c r="I8" s="297" t="s">
        <v>216</v>
      </c>
      <c r="J8" s="267" t="s">
        <v>164</v>
      </c>
      <c r="K8" s="269" t="s">
        <v>163</v>
      </c>
      <c r="M8" s="265" t="s">
        <v>31</v>
      </c>
      <c r="N8" s="266" t="s">
        <v>184</v>
      </c>
      <c r="O8" s="267" t="s">
        <v>157</v>
      </c>
      <c r="P8" s="267" t="s">
        <v>158</v>
      </c>
      <c r="Q8" s="267" t="s">
        <v>159</v>
      </c>
      <c r="R8" s="267" t="s">
        <v>160</v>
      </c>
      <c r="S8" s="267" t="s">
        <v>161</v>
      </c>
      <c r="T8" s="268" t="s">
        <v>162</v>
      </c>
      <c r="U8" s="297" t="s">
        <v>216</v>
      </c>
      <c r="V8" s="267" t="s">
        <v>164</v>
      </c>
      <c r="W8" s="269" t="s">
        <v>163</v>
      </c>
    </row>
    <row r="9" spans="1:23" s="7" customFormat="1" ht="14.25" thickBot="1" x14ac:dyDescent="0.3">
      <c r="A9" s="293">
        <v>1</v>
      </c>
      <c r="B9" s="294">
        <f>A9+1</f>
        <v>2</v>
      </c>
      <c r="C9" s="294">
        <f>B9+1</f>
        <v>3</v>
      </c>
      <c r="D9" s="294">
        <f>C9+1</f>
        <v>4</v>
      </c>
      <c r="E9" s="294">
        <f>D9+1</f>
        <v>5</v>
      </c>
      <c r="F9" s="294">
        <f>E9+1</f>
        <v>6</v>
      </c>
      <c r="G9" s="294">
        <v>8</v>
      </c>
      <c r="H9" s="294">
        <v>9</v>
      </c>
      <c r="I9" s="294">
        <v>10</v>
      </c>
      <c r="J9" s="295">
        <v>11</v>
      </c>
      <c r="K9" s="296">
        <f>J9+1</f>
        <v>12</v>
      </c>
      <c r="M9" s="15">
        <v>1</v>
      </c>
      <c r="N9" s="3">
        <f>M9+1</f>
        <v>2</v>
      </c>
      <c r="O9" s="3">
        <f>N9+1</f>
        <v>3</v>
      </c>
      <c r="P9" s="3">
        <f>O9+1</f>
        <v>4</v>
      </c>
      <c r="Q9" s="3">
        <f>P9+1</f>
        <v>5</v>
      </c>
      <c r="R9" s="3">
        <f>Q9+1</f>
        <v>6</v>
      </c>
      <c r="S9" s="3">
        <v>8</v>
      </c>
      <c r="T9" s="3">
        <v>9</v>
      </c>
      <c r="U9" s="3"/>
      <c r="V9" s="3">
        <v>10</v>
      </c>
      <c r="W9" s="17">
        <f>V9+1</f>
        <v>11</v>
      </c>
    </row>
    <row r="10" spans="1:23" s="7" customFormat="1" ht="40.5" customHeight="1" thickBot="1" x14ac:dyDescent="0.4">
      <c r="A10" s="287"/>
      <c r="B10" s="288" t="s">
        <v>52</v>
      </c>
      <c r="C10" s="289">
        <f>SUM(C12:C29)</f>
        <v>534229.43599999999</v>
      </c>
      <c r="D10" s="289">
        <f>SUM(D12:D29)</f>
        <v>16075.630799999999</v>
      </c>
      <c r="E10" s="289">
        <f t="shared" ref="E10:H10" si="0">SUM(E12:E29)</f>
        <v>70357.795199999993</v>
      </c>
      <c r="F10" s="289">
        <f t="shared" si="0"/>
        <v>20970</v>
      </c>
      <c r="G10" s="289">
        <f t="shared" si="0"/>
        <v>300</v>
      </c>
      <c r="H10" s="289">
        <f t="shared" si="0"/>
        <v>641932.86199999996</v>
      </c>
      <c r="I10" s="289">
        <f>+I12+I13</f>
        <v>900</v>
      </c>
      <c r="J10" s="289">
        <f>+J12+J13</f>
        <v>975</v>
      </c>
      <c r="K10" s="290">
        <f>SUM(K12:K29)</f>
        <v>643807.86199999996</v>
      </c>
      <c r="M10" s="18"/>
      <c r="N10" s="19" t="s">
        <v>52</v>
      </c>
      <c r="O10" s="184">
        <f t="shared" ref="O10:T10" si="1">SUM(O12:O29)</f>
        <v>534229.4</v>
      </c>
      <c r="P10" s="184">
        <f t="shared" si="1"/>
        <v>16075.8</v>
      </c>
      <c r="Q10" s="184">
        <f t="shared" si="1"/>
        <v>70357.8</v>
      </c>
      <c r="R10" s="184">
        <f t="shared" si="1"/>
        <v>20970</v>
      </c>
      <c r="S10" s="184">
        <f t="shared" si="1"/>
        <v>300</v>
      </c>
      <c r="T10" s="184">
        <f t="shared" si="1"/>
        <v>641932.99999999988</v>
      </c>
      <c r="U10" s="184">
        <f>+U12+U13</f>
        <v>900</v>
      </c>
      <c r="V10" s="184">
        <f>+V12+V13</f>
        <v>975</v>
      </c>
      <c r="W10" s="271">
        <f>SUM(W12:W29)</f>
        <v>643807.99999999988</v>
      </c>
    </row>
    <row r="11" spans="1:23" s="7" customFormat="1" ht="16.5" customHeight="1" x14ac:dyDescent="0.25">
      <c r="A11" s="20"/>
      <c r="B11" s="21" t="s">
        <v>51</v>
      </c>
      <c r="C11" s="22"/>
      <c r="D11" s="23"/>
      <c r="E11" s="23"/>
      <c r="F11" s="24"/>
      <c r="G11" s="24"/>
      <c r="H11" s="24"/>
      <c r="I11" s="24"/>
      <c r="J11" s="23"/>
      <c r="K11" s="25"/>
      <c r="M11" s="20"/>
      <c r="N11" s="21" t="s">
        <v>51</v>
      </c>
      <c r="O11" s="64"/>
      <c r="P11" s="64"/>
      <c r="Q11" s="64"/>
      <c r="R11" s="64"/>
      <c r="S11" s="64"/>
      <c r="T11" s="64"/>
      <c r="U11" s="64"/>
      <c r="V11" s="64"/>
      <c r="W11" s="272"/>
    </row>
    <row r="12" spans="1:23" s="97" customFormat="1" x14ac:dyDescent="0.3">
      <c r="A12" s="26">
        <v>1</v>
      </c>
      <c r="B12" s="93" t="s">
        <v>176</v>
      </c>
      <c r="C12" s="94">
        <f>'5. դատ.դեպ-փոստային'!G13</f>
        <v>7920</v>
      </c>
      <c r="D12" s="94">
        <f>ԲԴԽ!E32</f>
        <v>2750.4</v>
      </c>
      <c r="E12" s="94">
        <f>ԲԴԽ!E33</f>
        <v>8572.7999999999993</v>
      </c>
      <c r="F12" s="94">
        <f>'2.Internet'!C12</f>
        <v>195</v>
      </c>
      <c r="G12" s="94">
        <v>300</v>
      </c>
      <c r="H12" s="94">
        <f>C12+D12+E12+F12+G12</f>
        <v>19738.199999999997</v>
      </c>
      <c r="I12" s="94">
        <v>900</v>
      </c>
      <c r="J12" s="94">
        <v>650</v>
      </c>
      <c r="K12" s="95">
        <f>H12+I12+J12</f>
        <v>21288.199999999997</v>
      </c>
      <c r="M12" s="26">
        <v>1</v>
      </c>
      <c r="N12" s="93" t="s">
        <v>176</v>
      </c>
      <c r="O12" s="73">
        <v>7920</v>
      </c>
      <c r="P12" s="73">
        <v>2750.4</v>
      </c>
      <c r="Q12" s="73">
        <v>8572.7999999999993</v>
      </c>
      <c r="R12" s="73">
        <v>195</v>
      </c>
      <c r="S12" s="73">
        <v>300</v>
      </c>
      <c r="T12" s="73">
        <f>O12+P12+Q12+R12+S12</f>
        <v>19738.199999999997</v>
      </c>
      <c r="U12" s="73">
        <v>900</v>
      </c>
      <c r="V12" s="73">
        <v>650</v>
      </c>
      <c r="W12" s="274">
        <f>T12+U12+V12</f>
        <v>21288.199999999997</v>
      </c>
    </row>
    <row r="13" spans="1:23" s="97" customFormat="1" x14ac:dyDescent="0.3">
      <c r="A13" s="26">
        <v>2</v>
      </c>
      <c r="B13" s="93" t="s">
        <v>33</v>
      </c>
      <c r="C13" s="94">
        <f>'5. դատ.դեպ-փոստային'!G14</f>
        <v>9840.0000000000018</v>
      </c>
      <c r="D13" s="94">
        <f>+Vchr!E29</f>
        <v>2750.4</v>
      </c>
      <c r="E13" s="94">
        <f>+Vchr!E30</f>
        <v>4674.5952000000007</v>
      </c>
      <c r="F13" s="94">
        <f>'2.Internet'!C13</f>
        <v>130</v>
      </c>
      <c r="G13" s="94"/>
      <c r="H13" s="94">
        <f>C13+D13+E13+F13</f>
        <v>17394.995200000001</v>
      </c>
      <c r="I13" s="94"/>
      <c r="J13" s="94">
        <v>325</v>
      </c>
      <c r="K13" s="95">
        <f t="shared" ref="K13:K29" si="2">H13+I13+J13</f>
        <v>17719.995200000001</v>
      </c>
      <c r="M13" s="26">
        <v>2</v>
      </c>
      <c r="N13" s="93" t="s">
        <v>33</v>
      </c>
      <c r="O13" s="73">
        <v>9840</v>
      </c>
      <c r="P13" s="73">
        <v>2750.4</v>
      </c>
      <c r="Q13" s="73">
        <v>4674.6000000000004</v>
      </c>
      <c r="R13" s="73">
        <v>130</v>
      </c>
      <c r="S13" s="73"/>
      <c r="T13" s="73">
        <f>O13+P13+Q13+R13</f>
        <v>17395</v>
      </c>
      <c r="U13" s="73"/>
      <c r="V13" s="73">
        <v>325</v>
      </c>
      <c r="W13" s="274">
        <f t="shared" ref="W13:W28" si="3">T13+U13+V13</f>
        <v>17720</v>
      </c>
    </row>
    <row r="14" spans="1:23" s="97" customFormat="1" ht="27" x14ac:dyDescent="0.3">
      <c r="A14" s="26">
        <v>3</v>
      </c>
      <c r="B14" s="93" t="s">
        <v>34</v>
      </c>
      <c r="C14" s="94">
        <f>'5. դատ.դեպ-փոստային'!G15</f>
        <v>17760</v>
      </c>
      <c r="D14" s="94">
        <f>Ver.Qax!G20</f>
        <v>899.98560000000009</v>
      </c>
      <c r="E14" s="94">
        <f>Ver.Qax!R20</f>
        <v>3597.6</v>
      </c>
      <c r="F14" s="94">
        <f>'2.Internet'!C14</f>
        <v>65</v>
      </c>
      <c r="G14" s="94"/>
      <c r="H14" s="94">
        <f t="shared" ref="H14:H29" si="4">C14+D14+E14+F14</f>
        <v>22322.585599999999</v>
      </c>
      <c r="I14" s="94"/>
      <c r="J14" s="291"/>
      <c r="K14" s="95">
        <f t="shared" si="2"/>
        <v>22322.585599999999</v>
      </c>
      <c r="M14" s="26">
        <v>3</v>
      </c>
      <c r="N14" s="93" t="s">
        <v>34</v>
      </c>
      <c r="O14" s="73">
        <v>17760</v>
      </c>
      <c r="P14" s="73">
        <v>900</v>
      </c>
      <c r="Q14" s="73">
        <v>3597.6</v>
      </c>
      <c r="R14" s="73">
        <v>65</v>
      </c>
      <c r="S14" s="73"/>
      <c r="T14" s="73">
        <f t="shared" ref="T14:T29" si="5">O14+P14+Q14+R14</f>
        <v>22322.6</v>
      </c>
      <c r="U14" s="73"/>
      <c r="V14" s="273"/>
      <c r="W14" s="274">
        <f t="shared" si="3"/>
        <v>22322.6</v>
      </c>
    </row>
    <row r="15" spans="1:23" x14ac:dyDescent="0.3">
      <c r="A15" s="26">
        <v>4</v>
      </c>
      <c r="B15" s="93" t="s">
        <v>35</v>
      </c>
      <c r="C15" s="94">
        <f>'5. դատ.դեպ-փոստային'!G16</f>
        <v>13448.999999999998</v>
      </c>
      <c r="D15" s="94">
        <f>Ver.qr.!G19/1000</f>
        <v>749.98800000000006</v>
      </c>
      <c r="E15" s="94">
        <f>(Ver.qr.!M19+Ver.qr.!R19)/1000</f>
        <v>4768.8</v>
      </c>
      <c r="F15" s="94">
        <f>'2.Internet'!C15</f>
        <v>65</v>
      </c>
      <c r="G15" s="94"/>
      <c r="H15" s="94">
        <f t="shared" si="4"/>
        <v>19032.787999999997</v>
      </c>
      <c r="I15" s="94"/>
      <c r="J15" s="291"/>
      <c r="K15" s="95">
        <f t="shared" si="2"/>
        <v>19032.787999999997</v>
      </c>
      <c r="M15" s="26">
        <v>4</v>
      </c>
      <c r="N15" s="93" t="s">
        <v>35</v>
      </c>
      <c r="O15" s="73">
        <v>13448.999999999998</v>
      </c>
      <c r="P15" s="73">
        <v>750</v>
      </c>
      <c r="Q15" s="73">
        <v>4768.8</v>
      </c>
      <c r="R15" s="73">
        <v>65</v>
      </c>
      <c r="S15" s="73"/>
      <c r="T15" s="73">
        <f t="shared" si="5"/>
        <v>19032.8</v>
      </c>
      <c r="U15" s="73"/>
      <c r="V15" s="273"/>
      <c r="W15" s="274">
        <f t="shared" si="3"/>
        <v>19032.8</v>
      </c>
    </row>
    <row r="16" spans="1:23" s="97" customFormat="1" x14ac:dyDescent="0.3">
      <c r="A16" s="26">
        <v>5</v>
      </c>
      <c r="B16" s="93" t="s">
        <v>36</v>
      </c>
      <c r="C16" s="94">
        <f>'5. դատ.դեպ-փոստային'!G17</f>
        <v>10560</v>
      </c>
      <c r="D16" s="94">
        <f>Ver.varch!G20</f>
        <v>424.99319999999994</v>
      </c>
      <c r="E16" s="94">
        <f>Ver.varch!R20</f>
        <v>2647.2</v>
      </c>
      <c r="F16" s="94">
        <f>'2.Internet'!C16</f>
        <v>65</v>
      </c>
      <c r="G16" s="94"/>
      <c r="H16" s="94">
        <f t="shared" si="4"/>
        <v>13697.193200000002</v>
      </c>
      <c r="I16" s="94"/>
      <c r="J16" s="291"/>
      <c r="K16" s="95">
        <f t="shared" si="2"/>
        <v>13697.193200000002</v>
      </c>
      <c r="M16" s="26">
        <v>5</v>
      </c>
      <c r="N16" s="93" t="s">
        <v>36</v>
      </c>
      <c r="O16" s="73">
        <v>10560</v>
      </c>
      <c r="P16" s="73">
        <v>425</v>
      </c>
      <c r="Q16" s="73">
        <v>2647.2</v>
      </c>
      <c r="R16" s="73">
        <v>65</v>
      </c>
      <c r="S16" s="73"/>
      <c r="T16" s="73">
        <f t="shared" si="5"/>
        <v>13697.2</v>
      </c>
      <c r="U16" s="73"/>
      <c r="V16" s="273"/>
      <c r="W16" s="274">
        <f t="shared" si="3"/>
        <v>13697.2</v>
      </c>
    </row>
    <row r="17" spans="1:23" s="97" customFormat="1" x14ac:dyDescent="0.3">
      <c r="A17" s="26">
        <v>6</v>
      </c>
      <c r="B17" s="93" t="s">
        <v>37</v>
      </c>
      <c r="C17" s="94">
        <f>'5. դատ.դեպ-փոստային'!G18</f>
        <v>43560</v>
      </c>
      <c r="D17" s="94">
        <f>Varch.!G20</f>
        <v>699.98879999999997</v>
      </c>
      <c r="E17" s="94">
        <f>Varch.!R20</f>
        <v>5859.6</v>
      </c>
      <c r="F17" s="94">
        <f>'2.Internet'!C17</f>
        <v>65</v>
      </c>
      <c r="G17" s="94"/>
      <c r="H17" s="94">
        <f t="shared" si="4"/>
        <v>50184.588799999998</v>
      </c>
      <c r="I17" s="94"/>
      <c r="J17" s="291"/>
      <c r="K17" s="95">
        <f t="shared" si="2"/>
        <v>50184.588799999998</v>
      </c>
      <c r="M17" s="26">
        <v>6</v>
      </c>
      <c r="N17" s="93" t="s">
        <v>37</v>
      </c>
      <c r="O17" s="73">
        <v>43560</v>
      </c>
      <c r="P17" s="73">
        <v>700</v>
      </c>
      <c r="Q17" s="73">
        <v>5859.6</v>
      </c>
      <c r="R17" s="73">
        <v>65</v>
      </c>
      <c r="S17" s="73"/>
      <c r="T17" s="73">
        <f t="shared" si="5"/>
        <v>50184.6</v>
      </c>
      <c r="U17" s="73"/>
      <c r="V17" s="273"/>
      <c r="W17" s="274">
        <f t="shared" si="3"/>
        <v>50184.6</v>
      </c>
    </row>
    <row r="18" spans="1:23" s="97" customFormat="1" ht="30" customHeight="1" x14ac:dyDescent="0.3">
      <c r="A18" s="26">
        <v>7</v>
      </c>
      <c r="B18" s="93" t="s">
        <v>165</v>
      </c>
      <c r="C18" s="94">
        <f>'5. դատ.դեպ-փոստային'!G19</f>
        <v>155968.4</v>
      </c>
      <c r="D18" s="94">
        <f>+Erevan!G19</f>
        <v>3074.9508000000005</v>
      </c>
      <c r="E18" s="94">
        <f>+Erevan!R19</f>
        <v>12266.4</v>
      </c>
      <c r="F18" s="94">
        <f>'2.Internet'!C18</f>
        <v>455</v>
      </c>
      <c r="G18" s="94"/>
      <c r="H18" s="94">
        <f t="shared" si="4"/>
        <v>171764.75079999998</v>
      </c>
      <c r="I18" s="94"/>
      <c r="J18" s="291"/>
      <c r="K18" s="95">
        <f t="shared" si="2"/>
        <v>171764.75079999998</v>
      </c>
      <c r="M18" s="26">
        <v>7</v>
      </c>
      <c r="N18" s="93" t="s">
        <v>165</v>
      </c>
      <c r="O18" s="73">
        <v>155968.4</v>
      </c>
      <c r="P18" s="73">
        <v>3075</v>
      </c>
      <c r="Q18" s="73">
        <v>12266.4</v>
      </c>
      <c r="R18" s="73">
        <v>455</v>
      </c>
      <c r="S18" s="73"/>
      <c r="T18" s="73">
        <f t="shared" si="5"/>
        <v>171764.8</v>
      </c>
      <c r="U18" s="73"/>
      <c r="V18" s="273"/>
      <c r="W18" s="274">
        <f t="shared" si="3"/>
        <v>171764.8</v>
      </c>
    </row>
    <row r="19" spans="1:23" s="97" customFormat="1" ht="27" x14ac:dyDescent="0.3">
      <c r="A19" s="26">
        <v>8</v>
      </c>
      <c r="B19" s="93" t="s">
        <v>38</v>
      </c>
      <c r="C19" s="94">
        <f>'5. դատ.դեպ-փոստային'!G20</f>
        <v>0</v>
      </c>
      <c r="D19" s="94">
        <f>Karg!G18</f>
        <v>99.998400000000004</v>
      </c>
      <c r="E19" s="94">
        <f>Karg!R18</f>
        <v>999.6</v>
      </c>
      <c r="F19" s="94">
        <f>'2.Internet'!C19</f>
        <v>65</v>
      </c>
      <c r="G19" s="94"/>
      <c r="H19" s="94">
        <f t="shared" si="4"/>
        <v>1164.5984000000001</v>
      </c>
      <c r="I19" s="94"/>
      <c r="J19" s="291"/>
      <c r="K19" s="95">
        <f t="shared" si="2"/>
        <v>1164.5984000000001</v>
      </c>
      <c r="M19" s="26">
        <v>8</v>
      </c>
      <c r="N19" s="93" t="s">
        <v>38</v>
      </c>
      <c r="O19" s="73">
        <v>0</v>
      </c>
      <c r="P19" s="73">
        <v>100</v>
      </c>
      <c r="Q19" s="73">
        <v>999.6</v>
      </c>
      <c r="R19" s="73">
        <v>65</v>
      </c>
      <c r="S19" s="73"/>
      <c r="T19" s="73">
        <f t="shared" si="5"/>
        <v>1164.5999999999999</v>
      </c>
      <c r="U19" s="73"/>
      <c r="V19" s="273"/>
      <c r="W19" s="274">
        <f t="shared" si="3"/>
        <v>1164.5999999999999</v>
      </c>
    </row>
    <row r="20" spans="1:23" s="97" customFormat="1" ht="27" x14ac:dyDescent="0.3">
      <c r="A20" s="26">
        <v>9</v>
      </c>
      <c r="B20" s="93" t="s">
        <v>39</v>
      </c>
      <c r="C20" s="94">
        <f>'5. դատ.դեպ-փոստային'!G21</f>
        <v>17500</v>
      </c>
      <c r="D20" s="94">
        <f>Arag!G20</f>
        <v>249.99600000000004</v>
      </c>
      <c r="E20" s="94">
        <f>Arag!R20</f>
        <v>1561.2</v>
      </c>
      <c r="F20" s="94">
        <f>'2.Internet'!C20</f>
        <v>1697.2</v>
      </c>
      <c r="G20" s="94"/>
      <c r="H20" s="94">
        <f t="shared" si="4"/>
        <v>21008.396000000001</v>
      </c>
      <c r="I20" s="94"/>
      <c r="J20" s="291"/>
      <c r="K20" s="95">
        <f t="shared" si="2"/>
        <v>21008.396000000001</v>
      </c>
      <c r="M20" s="26">
        <v>9</v>
      </c>
      <c r="N20" s="93" t="s">
        <v>39</v>
      </c>
      <c r="O20" s="73">
        <v>17500</v>
      </c>
      <c r="P20" s="73">
        <v>250</v>
      </c>
      <c r="Q20" s="73">
        <v>1561.2</v>
      </c>
      <c r="R20" s="73">
        <v>1697.2</v>
      </c>
      <c r="S20" s="73"/>
      <c r="T20" s="73">
        <f t="shared" si="5"/>
        <v>21008.400000000001</v>
      </c>
      <c r="U20" s="73"/>
      <c r="V20" s="273"/>
      <c r="W20" s="274">
        <f t="shared" si="3"/>
        <v>21008.400000000001</v>
      </c>
    </row>
    <row r="21" spans="1:23" s="97" customFormat="1" ht="40.5" x14ac:dyDescent="0.3">
      <c r="A21" s="26">
        <v>10</v>
      </c>
      <c r="B21" s="93" t="s">
        <v>40</v>
      </c>
      <c r="C21" s="94">
        <f>'5. դատ.դեպ-փոստային'!G22</f>
        <v>35000</v>
      </c>
      <c r="D21" s="94">
        <f>Ararat!G21</f>
        <v>474.99239999999992</v>
      </c>
      <c r="E21" s="94">
        <f>Ararat!R21</f>
        <v>2986.2</v>
      </c>
      <c r="F21" s="94">
        <f>'2.Internet'!C21</f>
        <v>2828.6</v>
      </c>
      <c r="G21" s="94"/>
      <c r="H21" s="94">
        <f t="shared" si="4"/>
        <v>41289.792399999998</v>
      </c>
      <c r="I21" s="94"/>
      <c r="J21" s="291"/>
      <c r="K21" s="95">
        <f t="shared" si="2"/>
        <v>41289.792399999998</v>
      </c>
      <c r="M21" s="26">
        <v>10</v>
      </c>
      <c r="N21" s="93" t="s">
        <v>40</v>
      </c>
      <c r="O21" s="73">
        <v>35000</v>
      </c>
      <c r="P21" s="73">
        <v>475</v>
      </c>
      <c r="Q21" s="73">
        <v>2986.2</v>
      </c>
      <c r="R21" s="73">
        <v>2828.6</v>
      </c>
      <c r="S21" s="73"/>
      <c r="T21" s="73">
        <f t="shared" si="5"/>
        <v>41289.799999999996</v>
      </c>
      <c r="U21" s="73"/>
      <c r="V21" s="273"/>
      <c r="W21" s="274">
        <f t="shared" si="3"/>
        <v>41289.799999999996</v>
      </c>
    </row>
    <row r="22" spans="1:23" s="97" customFormat="1" ht="27" x14ac:dyDescent="0.3">
      <c r="A22" s="26">
        <v>11</v>
      </c>
      <c r="B22" s="93" t="s">
        <v>41</v>
      </c>
      <c r="C22" s="94">
        <f>'5. դատ.դեպ-փոստային'!G23</f>
        <v>32601.995999999999</v>
      </c>
      <c r="D22" s="94">
        <f>Armav.!G21</f>
        <v>449.99279999999999</v>
      </c>
      <c r="E22" s="94">
        <f>Armav.!R21</f>
        <v>2578.1999999999998</v>
      </c>
      <c r="F22" s="94">
        <f>'2.Internet'!C22</f>
        <v>1131.4000000000001</v>
      </c>
      <c r="G22" s="94"/>
      <c r="H22" s="94">
        <f t="shared" si="4"/>
        <v>36761.588799999998</v>
      </c>
      <c r="I22" s="94"/>
      <c r="J22" s="291"/>
      <c r="K22" s="95">
        <f t="shared" si="2"/>
        <v>36761.588799999998</v>
      </c>
      <c r="M22" s="26">
        <v>11</v>
      </c>
      <c r="N22" s="93" t="s">
        <v>41</v>
      </c>
      <c r="O22" s="73">
        <v>32602</v>
      </c>
      <c r="P22" s="73">
        <v>450</v>
      </c>
      <c r="Q22" s="73">
        <v>2578.1999999999998</v>
      </c>
      <c r="R22" s="73">
        <v>1131.4000000000001</v>
      </c>
      <c r="S22" s="73"/>
      <c r="T22" s="73">
        <f t="shared" si="5"/>
        <v>36761.599999999999</v>
      </c>
      <c r="U22" s="73"/>
      <c r="V22" s="273"/>
      <c r="W22" s="274">
        <f t="shared" si="3"/>
        <v>36761.599999999999</v>
      </c>
    </row>
    <row r="23" spans="1:23" s="97" customFormat="1" ht="27" x14ac:dyDescent="0.3">
      <c r="A23" s="26">
        <v>12</v>
      </c>
      <c r="B23" s="93" t="s">
        <v>42</v>
      </c>
      <c r="C23" s="94">
        <f>'5. դատ.դեպ-փոստային'!G24</f>
        <v>17760</v>
      </c>
      <c r="D23" s="94">
        <f>Gex.!G22</f>
        <v>524.99160000000006</v>
      </c>
      <c r="E23" s="94">
        <f>Gex.!R22</f>
        <v>2352</v>
      </c>
      <c r="F23" s="94">
        <f>'2.Internet'!C23</f>
        <v>2828.6</v>
      </c>
      <c r="G23" s="94"/>
      <c r="H23" s="94">
        <f t="shared" si="4"/>
        <v>23465.5916</v>
      </c>
      <c r="I23" s="94"/>
      <c r="J23" s="291"/>
      <c r="K23" s="95">
        <f t="shared" si="2"/>
        <v>23465.5916</v>
      </c>
      <c r="M23" s="26">
        <v>12</v>
      </c>
      <c r="N23" s="93" t="s">
        <v>42</v>
      </c>
      <c r="O23" s="73">
        <v>17760</v>
      </c>
      <c r="P23" s="73">
        <v>525</v>
      </c>
      <c r="Q23" s="73">
        <v>2352</v>
      </c>
      <c r="R23" s="73">
        <v>2828.6</v>
      </c>
      <c r="S23" s="73"/>
      <c r="T23" s="73">
        <f t="shared" si="5"/>
        <v>23465.599999999999</v>
      </c>
      <c r="U23" s="73"/>
      <c r="V23" s="273"/>
      <c r="W23" s="274">
        <f t="shared" si="3"/>
        <v>23465.599999999999</v>
      </c>
    </row>
    <row r="24" spans="1:23" s="97" customFormat="1" ht="27" x14ac:dyDescent="0.3">
      <c r="A24" s="26">
        <v>13</v>
      </c>
      <c r="B24" s="93" t="s">
        <v>43</v>
      </c>
      <c r="C24" s="94">
        <f>'5. դատ.դեպ-փոստային'!G25</f>
        <v>31920</v>
      </c>
      <c r="D24" s="94">
        <f>Lori!G22</f>
        <v>574.99079999999992</v>
      </c>
      <c r="E24" s="94">
        <f>Lori!R22</f>
        <v>3414.6</v>
      </c>
      <c r="F24" s="94">
        <f>'2.Internet'!C24</f>
        <v>2828.6</v>
      </c>
      <c r="G24" s="94"/>
      <c r="H24" s="94">
        <f t="shared" si="4"/>
        <v>38738.190799999997</v>
      </c>
      <c r="I24" s="94"/>
      <c r="J24" s="291"/>
      <c r="K24" s="95">
        <f t="shared" si="2"/>
        <v>38738.190799999997</v>
      </c>
      <c r="M24" s="26">
        <v>13</v>
      </c>
      <c r="N24" s="93" t="s">
        <v>43</v>
      </c>
      <c r="O24" s="73">
        <v>31920</v>
      </c>
      <c r="P24" s="73">
        <v>575</v>
      </c>
      <c r="Q24" s="73">
        <v>3414.6</v>
      </c>
      <c r="R24" s="73">
        <v>2828.6</v>
      </c>
      <c r="S24" s="73"/>
      <c r="T24" s="73">
        <f t="shared" si="5"/>
        <v>38738.199999999997</v>
      </c>
      <c r="U24" s="73"/>
      <c r="V24" s="273"/>
      <c r="W24" s="274">
        <f t="shared" si="3"/>
        <v>38738.199999999997</v>
      </c>
    </row>
    <row r="25" spans="1:23" s="97" customFormat="1" ht="27" x14ac:dyDescent="0.3">
      <c r="A25" s="26">
        <v>14</v>
      </c>
      <c r="B25" s="93" t="s">
        <v>44</v>
      </c>
      <c r="C25" s="94">
        <f>'5. դատ.դեպ-փոստային'!G26</f>
        <v>38850</v>
      </c>
      <c r="D25" s="94">
        <f>Kot!G21</f>
        <v>474.99239999999986</v>
      </c>
      <c r="E25" s="94">
        <f>Kot!R21</f>
        <v>3005.4</v>
      </c>
      <c r="F25" s="94">
        <f>'2.Internet'!C25</f>
        <v>2262.8000000000002</v>
      </c>
      <c r="G25" s="94"/>
      <c r="H25" s="94">
        <f t="shared" si="4"/>
        <v>44593.192400000007</v>
      </c>
      <c r="I25" s="94"/>
      <c r="J25" s="291"/>
      <c r="K25" s="95">
        <f t="shared" si="2"/>
        <v>44593.192400000007</v>
      </c>
      <c r="M25" s="26">
        <v>14</v>
      </c>
      <c r="N25" s="93" t="s">
        <v>44</v>
      </c>
      <c r="O25" s="73">
        <v>38850</v>
      </c>
      <c r="P25" s="73">
        <v>475</v>
      </c>
      <c r="Q25" s="73">
        <v>3005.4</v>
      </c>
      <c r="R25" s="73">
        <v>2262.8000000000002</v>
      </c>
      <c r="S25" s="73"/>
      <c r="T25" s="73">
        <f t="shared" si="5"/>
        <v>44593.200000000004</v>
      </c>
      <c r="U25" s="73"/>
      <c r="V25" s="273"/>
      <c r="W25" s="274">
        <f t="shared" si="3"/>
        <v>44593.200000000004</v>
      </c>
    </row>
    <row r="26" spans="1:23" s="97" customFormat="1" ht="27" x14ac:dyDescent="0.3">
      <c r="A26" s="26">
        <v>15</v>
      </c>
      <c r="B26" s="93" t="s">
        <v>45</v>
      </c>
      <c r="C26" s="94">
        <f>'5. դատ.դեպ-փոստային'!G27</f>
        <v>27300</v>
      </c>
      <c r="D26" s="94">
        <f>Shir.!G21</f>
        <v>549.99119999999994</v>
      </c>
      <c r="E26" s="94">
        <f>Shir.!R21</f>
        <v>3153</v>
      </c>
      <c r="F26" s="94">
        <f>'2.Internet'!C26</f>
        <v>1697.2</v>
      </c>
      <c r="G26" s="94"/>
      <c r="H26" s="94">
        <f t="shared" si="4"/>
        <v>32700.191200000001</v>
      </c>
      <c r="I26" s="94"/>
      <c r="J26" s="291"/>
      <c r="K26" s="95">
        <f t="shared" si="2"/>
        <v>32700.191200000001</v>
      </c>
      <c r="M26" s="26">
        <v>15</v>
      </c>
      <c r="N26" s="93" t="s">
        <v>45</v>
      </c>
      <c r="O26" s="73">
        <v>27300</v>
      </c>
      <c r="P26" s="73">
        <v>550</v>
      </c>
      <c r="Q26" s="73">
        <v>3153</v>
      </c>
      <c r="R26" s="73">
        <v>1697.2</v>
      </c>
      <c r="S26" s="73"/>
      <c r="T26" s="73">
        <f t="shared" si="5"/>
        <v>32700.2</v>
      </c>
      <c r="U26" s="73"/>
      <c r="V26" s="273"/>
      <c r="W26" s="274">
        <f t="shared" si="3"/>
        <v>32700.2</v>
      </c>
    </row>
    <row r="27" spans="1:23" s="97" customFormat="1" ht="27.75" customHeight="1" x14ac:dyDescent="0.3">
      <c r="A27" s="26">
        <v>16</v>
      </c>
      <c r="B27" s="93" t="s">
        <v>53</v>
      </c>
      <c r="C27" s="94">
        <f>'5. դատ.դեպ-փոստային'!G28</f>
        <v>15960</v>
      </c>
      <c r="D27" s="94">
        <f>Syun.!G21</f>
        <v>474.99240000000003</v>
      </c>
      <c r="E27" s="94">
        <f>Syun.!R21</f>
        <v>2782.8</v>
      </c>
      <c r="F27" s="94">
        <f>'2.Internet'!C27</f>
        <v>2262.8000000000002</v>
      </c>
      <c r="G27" s="94"/>
      <c r="H27" s="94">
        <f t="shared" si="4"/>
        <v>21480.592399999998</v>
      </c>
      <c r="I27" s="94"/>
      <c r="J27" s="291"/>
      <c r="K27" s="95">
        <f t="shared" si="2"/>
        <v>21480.592399999998</v>
      </c>
      <c r="M27" s="26">
        <v>16</v>
      </c>
      <c r="N27" s="93" t="s">
        <v>53</v>
      </c>
      <c r="O27" s="73">
        <v>15960</v>
      </c>
      <c r="P27" s="73">
        <v>475</v>
      </c>
      <c r="Q27" s="73">
        <v>2782.8</v>
      </c>
      <c r="R27" s="73">
        <v>2262.8000000000002</v>
      </c>
      <c r="S27" s="73"/>
      <c r="T27" s="73">
        <f t="shared" si="5"/>
        <v>21480.6</v>
      </c>
      <c r="U27" s="73"/>
      <c r="V27" s="273"/>
      <c r="W27" s="274">
        <f t="shared" si="3"/>
        <v>21480.6</v>
      </c>
    </row>
    <row r="28" spans="1:23" s="97" customFormat="1" ht="27" x14ac:dyDescent="0.3">
      <c r="A28" s="26">
        <v>17</v>
      </c>
      <c r="B28" s="93" t="s">
        <v>47</v>
      </c>
      <c r="C28" s="94">
        <f>'5. դատ.դեպ-փոստային'!G29</f>
        <v>13440</v>
      </c>
      <c r="D28" s="94">
        <f>Tav.!G21</f>
        <v>424.9932</v>
      </c>
      <c r="E28" s="94">
        <f>Tav.!R21</f>
        <v>1978.2</v>
      </c>
      <c r="F28" s="94">
        <f>'2.Internet'!C28</f>
        <v>2262.8000000000002</v>
      </c>
      <c r="G28" s="94"/>
      <c r="H28" s="94">
        <f t="shared" si="4"/>
        <v>18105.993200000001</v>
      </c>
      <c r="I28" s="94"/>
      <c r="J28" s="291"/>
      <c r="K28" s="95">
        <f t="shared" si="2"/>
        <v>18105.993200000001</v>
      </c>
      <c r="M28" s="26">
        <v>17</v>
      </c>
      <c r="N28" s="93" t="s">
        <v>47</v>
      </c>
      <c r="O28" s="73">
        <v>13440</v>
      </c>
      <c r="P28" s="73">
        <v>425</v>
      </c>
      <c r="Q28" s="73">
        <v>1978.2</v>
      </c>
      <c r="R28" s="73">
        <v>2262.8000000000002</v>
      </c>
      <c r="S28" s="73"/>
      <c r="T28" s="73">
        <f t="shared" si="5"/>
        <v>18106</v>
      </c>
      <c r="U28" s="73"/>
      <c r="V28" s="273"/>
      <c r="W28" s="274">
        <f t="shared" si="3"/>
        <v>18106</v>
      </c>
    </row>
    <row r="29" spans="1:23" ht="17.25" thickBot="1" x14ac:dyDescent="0.35">
      <c r="A29" s="270">
        <v>18</v>
      </c>
      <c r="B29" s="99" t="s">
        <v>171</v>
      </c>
      <c r="C29" s="100">
        <f>+'5. դատ.դեպ-փոստային'!G30</f>
        <v>44840.04</v>
      </c>
      <c r="D29" s="100">
        <f>+Snank!G21</f>
        <v>424.9932</v>
      </c>
      <c r="E29" s="100">
        <f>+Snank!R21</f>
        <v>3159.6</v>
      </c>
      <c r="F29" s="100">
        <f>+'2.Internet'!C29</f>
        <v>65</v>
      </c>
      <c r="G29" s="100"/>
      <c r="H29" s="100">
        <f t="shared" si="4"/>
        <v>48489.633199999997</v>
      </c>
      <c r="I29" s="100"/>
      <c r="J29" s="292"/>
      <c r="K29" s="101">
        <f t="shared" si="2"/>
        <v>48489.633199999997</v>
      </c>
      <c r="M29" s="270">
        <v>18</v>
      </c>
      <c r="N29" s="99" t="s">
        <v>171</v>
      </c>
      <c r="O29" s="190">
        <v>44840</v>
      </c>
      <c r="P29" s="190">
        <v>425</v>
      </c>
      <c r="Q29" s="190">
        <v>3159.6</v>
      </c>
      <c r="R29" s="190">
        <v>65</v>
      </c>
      <c r="S29" s="190"/>
      <c r="T29" s="190">
        <f t="shared" si="5"/>
        <v>48489.599999999999</v>
      </c>
      <c r="U29" s="190"/>
      <c r="V29" s="275"/>
      <c r="W29" s="276">
        <f>T29+U29+V29</f>
        <v>48489.599999999999</v>
      </c>
    </row>
  </sheetData>
  <mergeCells count="8">
    <mergeCell ref="R2:T2"/>
    <mergeCell ref="M5:T5"/>
    <mergeCell ref="M6:T6"/>
    <mergeCell ref="B1:E1"/>
    <mergeCell ref="A5:H5"/>
    <mergeCell ref="A6:H6"/>
    <mergeCell ref="F2:H2"/>
    <mergeCell ref="N1:Q1"/>
  </mergeCells>
  <conditionalFormatting sqref="H8:I8 B8 K8 B12:B28">
    <cfRule type="cellIs" dxfId="13" priority="18" stopIfTrue="1" operator="equal">
      <formula>0</formula>
    </cfRule>
  </conditionalFormatting>
  <conditionalFormatting sqref="B29">
    <cfRule type="cellIs" dxfId="12" priority="6" stopIfTrue="1" operator="equal">
      <formula>0</formula>
    </cfRule>
  </conditionalFormatting>
  <conditionalFormatting sqref="T8 N8 W8 N12:N28">
    <cfRule type="cellIs" dxfId="11" priority="5" stopIfTrue="1" operator="equal">
      <formula>0</formula>
    </cfRule>
  </conditionalFormatting>
  <conditionalFormatting sqref="N29">
    <cfRule type="cellIs" dxfId="10" priority="4" stopIfTrue="1" operator="equal">
      <formula>0</formula>
    </cfRule>
  </conditionalFormatting>
  <conditionalFormatting sqref="U8">
    <cfRule type="cellIs" dxfId="9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31"/>
  <sheetViews>
    <sheetView topLeftCell="A4" zoomScaleNormal="100" workbookViewId="0">
      <selection activeCell="E27" sqref="E27"/>
    </sheetView>
  </sheetViews>
  <sheetFormatPr defaultColWidth="9.140625" defaultRowHeight="16.5" x14ac:dyDescent="0.3"/>
  <cols>
    <col min="1" max="1" width="3.7109375" style="103" customWidth="1"/>
    <col min="2" max="2" width="27.85546875" style="102" customWidth="1"/>
    <col min="3" max="3" width="10" style="237" bestFit="1" customWidth="1"/>
    <col min="4" max="4" width="10" style="237" customWidth="1"/>
    <col min="5" max="5" width="9.28515625" style="237" customWidth="1"/>
    <col min="6" max="6" width="11.140625" style="237" bestFit="1" customWidth="1"/>
    <col min="7" max="7" width="14" style="104" bestFit="1" customWidth="1"/>
    <col min="8" max="8" width="10" style="263" customWidth="1"/>
    <col min="9" max="9" width="14.85546875" style="264" customWidth="1"/>
    <col min="10" max="10" width="11.140625" style="237" bestFit="1" customWidth="1"/>
    <col min="11" max="11" width="13.85546875" style="250" customWidth="1"/>
    <col min="12" max="12" width="9.140625" style="102" customWidth="1"/>
    <col min="13" max="13" width="12.7109375" style="102" hidden="1" customWidth="1"/>
    <col min="14" max="14" width="9.140625" style="102" hidden="1" customWidth="1"/>
    <col min="15" max="15" width="10.28515625" style="214" hidden="1" customWidth="1"/>
    <col min="16" max="16" width="9.140625" style="219" hidden="1" customWidth="1"/>
    <col min="17" max="17" width="9.140625" style="231" hidden="1" customWidth="1"/>
    <col min="18" max="18" width="9.140625" style="102" customWidth="1"/>
    <col min="19" max="16384" width="9.140625" style="102"/>
  </cols>
  <sheetData>
    <row r="1" spans="1:17" s="36" customFormat="1" ht="23.25" customHeight="1" x14ac:dyDescent="0.3">
      <c r="A1" s="4"/>
      <c r="B1" s="314"/>
      <c r="C1" s="314"/>
      <c r="D1" s="314"/>
      <c r="E1" s="314"/>
      <c r="F1" s="314"/>
      <c r="G1" s="27"/>
      <c r="H1" s="251"/>
      <c r="I1" s="252"/>
      <c r="J1" s="242" t="s">
        <v>156</v>
      </c>
      <c r="K1" s="245"/>
      <c r="O1" s="210"/>
      <c r="P1" s="216"/>
      <c r="Q1" s="225"/>
    </row>
    <row r="2" spans="1:17" s="36" customFormat="1" ht="15" customHeight="1" x14ac:dyDescent="0.3">
      <c r="A2" s="4"/>
      <c r="B2" s="199"/>
      <c r="C2" s="232"/>
      <c r="D2" s="232"/>
      <c r="E2" s="232"/>
      <c r="F2" s="238"/>
      <c r="G2" s="27"/>
      <c r="H2" s="251"/>
      <c r="I2" s="308" t="s">
        <v>21</v>
      </c>
      <c r="J2" s="308"/>
      <c r="K2" s="308"/>
      <c r="O2" s="210"/>
      <c r="P2" s="216"/>
      <c r="Q2" s="225"/>
    </row>
    <row r="3" spans="1:17" s="36" customFormat="1" ht="18" thickBot="1" x14ac:dyDescent="0.35">
      <c r="A3" s="7"/>
      <c r="B3" s="9" t="s">
        <v>67</v>
      </c>
      <c r="C3" s="233"/>
      <c r="D3" s="239"/>
      <c r="E3" s="239"/>
      <c r="F3" s="239"/>
      <c r="G3" s="29"/>
      <c r="H3" s="253"/>
      <c r="I3" s="254"/>
      <c r="J3" s="243"/>
      <c r="K3" s="246"/>
      <c r="O3" s="210"/>
      <c r="P3" s="216"/>
      <c r="Q3" s="225"/>
    </row>
    <row r="4" spans="1:17" s="7" customFormat="1" ht="13.5" x14ac:dyDescent="0.25">
      <c r="C4" s="234"/>
      <c r="D4" s="234"/>
      <c r="E4" s="234"/>
      <c r="F4" s="234"/>
      <c r="H4" s="255"/>
      <c r="I4" s="256"/>
      <c r="J4" s="234"/>
      <c r="K4" s="247"/>
      <c r="O4" s="211"/>
      <c r="P4" s="217"/>
      <c r="Q4" s="226"/>
    </row>
    <row r="5" spans="1:17" s="14" customFormat="1" x14ac:dyDescent="0.3">
      <c r="A5" s="309" t="s">
        <v>22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O5" s="212"/>
      <c r="P5" s="218"/>
      <c r="Q5" s="227"/>
    </row>
    <row r="6" spans="1:17" s="14" customFormat="1" x14ac:dyDescent="0.3">
      <c r="A6" s="310" t="s">
        <v>218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O6" s="212"/>
      <c r="P6" s="218"/>
      <c r="Q6" s="227"/>
    </row>
    <row r="7" spans="1:17" s="7" customFormat="1" ht="13.5" x14ac:dyDescent="0.25">
      <c r="C7" s="234"/>
      <c r="D7" s="234"/>
      <c r="E7" s="234"/>
      <c r="F7" s="234"/>
      <c r="H7" s="255"/>
      <c r="I7" s="256"/>
      <c r="J7" s="234"/>
      <c r="K7" s="247" t="s">
        <v>168</v>
      </c>
      <c r="O7" s="211"/>
      <c r="P7" s="217"/>
      <c r="Q7" s="226"/>
    </row>
    <row r="8" spans="1:17" s="7" customFormat="1" ht="25.5" customHeight="1" x14ac:dyDescent="0.25">
      <c r="A8" s="315" t="s">
        <v>31</v>
      </c>
      <c r="B8" s="317" t="s">
        <v>49</v>
      </c>
      <c r="C8" s="313" t="s">
        <v>219</v>
      </c>
      <c r="D8" s="313"/>
      <c r="E8" s="313"/>
      <c r="F8" s="313"/>
      <c r="G8" s="313"/>
      <c r="H8" s="312" t="s">
        <v>211</v>
      </c>
      <c r="I8" s="312"/>
      <c r="J8" s="313" t="s">
        <v>50</v>
      </c>
      <c r="K8" s="313"/>
      <c r="O8" s="211"/>
      <c r="P8" s="217"/>
      <c r="Q8" s="226"/>
    </row>
    <row r="9" spans="1:17" s="7" customFormat="1" ht="91.5" customHeight="1" thickBot="1" x14ac:dyDescent="0.3">
      <c r="A9" s="316"/>
      <c r="B9" s="318"/>
      <c r="C9" s="235" t="s">
        <v>76</v>
      </c>
      <c r="D9" s="240" t="s">
        <v>77</v>
      </c>
      <c r="E9" s="240" t="s">
        <v>78</v>
      </c>
      <c r="F9" s="235" t="s">
        <v>79</v>
      </c>
      <c r="G9" s="68" t="s">
        <v>80</v>
      </c>
      <c r="H9" s="257" t="s">
        <v>76</v>
      </c>
      <c r="I9" s="258" t="s">
        <v>80</v>
      </c>
      <c r="J9" s="235" t="s">
        <v>81</v>
      </c>
      <c r="K9" s="248" t="s">
        <v>82</v>
      </c>
      <c r="M9" s="40" t="s">
        <v>169</v>
      </c>
      <c r="O9" s="220" t="s">
        <v>195</v>
      </c>
      <c r="P9" s="220" t="s">
        <v>196</v>
      </c>
      <c r="Q9" s="228" t="s">
        <v>197</v>
      </c>
    </row>
    <row r="10" spans="1:17" s="7" customFormat="1" ht="15" thickBot="1" x14ac:dyDescent="0.3">
      <c r="A10" s="15">
        <v>1</v>
      </c>
      <c r="B10" s="3">
        <f>A10+1</f>
        <v>2</v>
      </c>
      <c r="C10" s="236">
        <f>B10+1</f>
        <v>3</v>
      </c>
      <c r="D10" s="236">
        <f t="shared" ref="D10:K10" si="0">C10+1</f>
        <v>4</v>
      </c>
      <c r="E10" s="236">
        <f t="shared" si="0"/>
        <v>5</v>
      </c>
      <c r="F10" s="236">
        <f t="shared" si="0"/>
        <v>6</v>
      </c>
      <c r="G10" s="3">
        <f t="shared" si="0"/>
        <v>7</v>
      </c>
      <c r="H10" s="259">
        <f t="shared" si="0"/>
        <v>8</v>
      </c>
      <c r="I10" s="260">
        <f t="shared" si="0"/>
        <v>9</v>
      </c>
      <c r="J10" s="244">
        <f t="shared" si="0"/>
        <v>10</v>
      </c>
      <c r="K10" s="249">
        <f t="shared" si="0"/>
        <v>11</v>
      </c>
      <c r="M10" s="67" t="s">
        <v>170</v>
      </c>
      <c r="O10" s="211"/>
      <c r="P10" s="217"/>
      <c r="Q10" s="226"/>
    </row>
    <row r="11" spans="1:17" s="7" customFormat="1" ht="14.25" x14ac:dyDescent="0.25">
      <c r="A11" s="1"/>
      <c r="B11" s="69" t="s">
        <v>24</v>
      </c>
      <c r="C11" s="74">
        <f>SUM(C13:C30)</f>
        <v>199967.65571428571</v>
      </c>
      <c r="D11" s="74"/>
      <c r="E11" s="74"/>
      <c r="F11" s="74"/>
      <c r="G11" s="70">
        <f>SUM(G13:G30)</f>
        <v>534229.43599999999</v>
      </c>
      <c r="H11" s="261">
        <f>SUM(H13:H30)</f>
        <v>151928.21428571429</v>
      </c>
      <c r="I11" s="262">
        <f>SUM(I13:I30)</f>
        <v>425399</v>
      </c>
      <c r="J11" s="74">
        <f>SUM(J13:J30)</f>
        <v>48039.441428571423</v>
      </c>
      <c r="K11" s="70">
        <f t="shared" ref="K11" si="1">SUM(K13:K29)</f>
        <v>87993.596000000005</v>
      </c>
      <c r="M11" s="1"/>
      <c r="O11" s="211">
        <f>SUM(O13:O30)</f>
        <v>514678.1</v>
      </c>
      <c r="P11" s="211">
        <f t="shared" ref="P11:Q11" si="2">SUM(P13:P30)</f>
        <v>-11631.33599999999</v>
      </c>
      <c r="Q11" s="229">
        <f t="shared" si="2"/>
        <v>371417.50000000006</v>
      </c>
    </row>
    <row r="12" spans="1:17" s="7" customFormat="1" ht="13.5" x14ac:dyDescent="0.25">
      <c r="A12" s="1"/>
      <c r="B12" s="48" t="s">
        <v>51</v>
      </c>
      <c r="C12" s="74"/>
      <c r="D12" s="74"/>
      <c r="E12" s="74"/>
      <c r="F12" s="74"/>
      <c r="G12" s="70"/>
      <c r="H12" s="261"/>
      <c r="I12" s="262"/>
      <c r="J12" s="74"/>
      <c r="K12" s="70"/>
      <c r="M12" s="1"/>
      <c r="O12" s="211"/>
      <c r="P12" s="217"/>
      <c r="Q12" s="226"/>
    </row>
    <row r="13" spans="1:17" s="7" customFormat="1" ht="13.5" x14ac:dyDescent="0.25">
      <c r="A13" s="71">
        <v>1</v>
      </c>
      <c r="B13" s="72" t="s">
        <v>176</v>
      </c>
      <c r="C13" s="74">
        <v>12000</v>
      </c>
      <c r="D13" s="74"/>
      <c r="E13" s="74"/>
      <c r="F13" s="241">
        <v>660</v>
      </c>
      <c r="G13" s="73">
        <f>F13*C13/1000</f>
        <v>7920</v>
      </c>
      <c r="H13" s="261">
        <f t="shared" ref="H13:H30" si="3">+I13/2.8</f>
        <v>2828.5000000000005</v>
      </c>
      <c r="I13" s="262">
        <v>7919.8</v>
      </c>
      <c r="J13" s="74">
        <f>C13-H13</f>
        <v>9171.5</v>
      </c>
      <c r="K13" s="70">
        <f>G13-I13</f>
        <v>0.1999999999998181</v>
      </c>
      <c r="M13" s="1"/>
      <c r="O13" s="211"/>
      <c r="P13" s="217"/>
      <c r="Q13" s="226"/>
    </row>
    <row r="14" spans="1:17" s="56" customFormat="1" ht="13.5" x14ac:dyDescent="0.25">
      <c r="A14" s="298">
        <v>2</v>
      </c>
      <c r="B14" s="299" t="s">
        <v>33</v>
      </c>
      <c r="C14" s="300">
        <v>3514.2857142857147</v>
      </c>
      <c r="D14" s="300">
        <v>8</v>
      </c>
      <c r="E14" s="300">
        <v>350</v>
      </c>
      <c r="F14" s="301">
        <f>E14*D14</f>
        <v>2800</v>
      </c>
      <c r="G14" s="302">
        <f>F14*C14/1000</f>
        <v>9840.0000000000018</v>
      </c>
      <c r="H14" s="300">
        <f t="shared" si="3"/>
        <v>3511.8214285714289</v>
      </c>
      <c r="I14" s="303">
        <v>9833.1</v>
      </c>
      <c r="J14" s="300">
        <f>C14-H14</f>
        <v>2.4642857142857792</v>
      </c>
      <c r="K14" s="303">
        <f>G14-I14</f>
        <v>6.9000000000014552</v>
      </c>
      <c r="M14" s="70">
        <v>11.9</v>
      </c>
      <c r="N14" s="56">
        <f>+I14+I14*M14/100</f>
        <v>11003.2389</v>
      </c>
      <c r="O14" s="213">
        <v>8640</v>
      </c>
      <c r="P14" s="215">
        <f>+O14-G14</f>
        <v>-1200.0000000000018</v>
      </c>
      <c r="Q14" s="230">
        <v>6027.3</v>
      </c>
    </row>
    <row r="15" spans="1:17" s="56" customFormat="1" ht="27" x14ac:dyDescent="0.25">
      <c r="A15" s="298">
        <v>3</v>
      </c>
      <c r="B15" s="299" t="s">
        <v>34</v>
      </c>
      <c r="C15" s="300">
        <v>6342.8571428571431</v>
      </c>
      <c r="D15" s="300">
        <v>8</v>
      </c>
      <c r="E15" s="300">
        <v>350</v>
      </c>
      <c r="F15" s="301">
        <f t="shared" ref="F15:F28" si="4">E15*D15</f>
        <v>2800</v>
      </c>
      <c r="G15" s="302">
        <f t="shared" ref="G15:G28" si="5">F15*C15/1000</f>
        <v>17760</v>
      </c>
      <c r="H15" s="300">
        <f t="shared" si="3"/>
        <v>6203.4285714285716</v>
      </c>
      <c r="I15" s="303">
        <v>17369.599999999999</v>
      </c>
      <c r="J15" s="300">
        <f t="shared" ref="J15:J30" si="6">C15-H15</f>
        <v>139.42857142857156</v>
      </c>
      <c r="K15" s="303">
        <f t="shared" ref="K15:K29" si="7">G15-I15</f>
        <v>390.40000000000146</v>
      </c>
      <c r="M15" s="70">
        <v>3</v>
      </c>
      <c r="N15" s="56">
        <f t="shared" ref="N15:N29" si="8">+I15+I15*M15/100</f>
        <v>17890.687999999998</v>
      </c>
      <c r="O15" s="213">
        <v>17760</v>
      </c>
      <c r="P15" s="215">
        <f t="shared" ref="P15:P30" si="9">+O15-G15</f>
        <v>0</v>
      </c>
      <c r="Q15" s="230">
        <v>12721.5</v>
      </c>
    </row>
    <row r="16" spans="1:17" s="56" customFormat="1" ht="27" x14ac:dyDescent="0.25">
      <c r="A16" s="298">
        <v>4</v>
      </c>
      <c r="B16" s="299" t="s">
        <v>35</v>
      </c>
      <c r="C16" s="300">
        <v>4803.2142857142853</v>
      </c>
      <c r="D16" s="300">
        <v>8</v>
      </c>
      <c r="E16" s="300">
        <v>350</v>
      </c>
      <c r="F16" s="301">
        <f t="shared" si="4"/>
        <v>2800</v>
      </c>
      <c r="G16" s="302">
        <f t="shared" si="5"/>
        <v>13448.999999999998</v>
      </c>
      <c r="H16" s="300">
        <f t="shared" si="3"/>
        <v>4012.2857142857142</v>
      </c>
      <c r="I16" s="303">
        <v>11234.4</v>
      </c>
      <c r="J16" s="300">
        <f t="shared" si="6"/>
        <v>790.9285714285711</v>
      </c>
      <c r="K16" s="303">
        <f t="shared" si="7"/>
        <v>2214.5999999999985</v>
      </c>
      <c r="M16" s="70">
        <v>-3.3</v>
      </c>
      <c r="N16" s="56">
        <f t="shared" si="8"/>
        <v>10863.6648</v>
      </c>
      <c r="O16" s="213">
        <v>13449</v>
      </c>
      <c r="P16" s="215">
        <f t="shared" si="9"/>
        <v>0</v>
      </c>
      <c r="Q16" s="230">
        <v>8711.2999999999993</v>
      </c>
    </row>
    <row r="17" spans="1:17" s="56" customFormat="1" ht="27" x14ac:dyDescent="0.25">
      <c r="A17" s="298">
        <v>5</v>
      </c>
      <c r="B17" s="299" t="s">
        <v>212</v>
      </c>
      <c r="C17" s="300">
        <v>3771.4285714285716</v>
      </c>
      <c r="D17" s="300">
        <v>8</v>
      </c>
      <c r="E17" s="300">
        <v>350</v>
      </c>
      <c r="F17" s="301">
        <f t="shared" si="4"/>
        <v>2800</v>
      </c>
      <c r="G17" s="302">
        <f t="shared" si="5"/>
        <v>10560</v>
      </c>
      <c r="H17" s="300">
        <f t="shared" si="3"/>
        <v>3566.4285714285716</v>
      </c>
      <c r="I17" s="303">
        <v>9986</v>
      </c>
      <c r="J17" s="300">
        <f t="shared" si="6"/>
        <v>205</v>
      </c>
      <c r="K17" s="303">
        <f t="shared" si="7"/>
        <v>574</v>
      </c>
      <c r="M17" s="70">
        <v>30.2</v>
      </c>
      <c r="N17" s="56">
        <f t="shared" si="8"/>
        <v>13001.772000000001</v>
      </c>
      <c r="O17" s="213">
        <v>10560</v>
      </c>
      <c r="P17" s="215">
        <f t="shared" si="9"/>
        <v>0</v>
      </c>
      <c r="Q17" s="230">
        <v>9794.2999999999993</v>
      </c>
    </row>
    <row r="18" spans="1:17" s="56" customFormat="1" ht="13.5" x14ac:dyDescent="0.25">
      <c r="A18" s="298">
        <v>6</v>
      </c>
      <c r="B18" s="299" t="s">
        <v>37</v>
      </c>
      <c r="C18" s="300">
        <v>15557.142857142857</v>
      </c>
      <c r="D18" s="300">
        <v>8</v>
      </c>
      <c r="E18" s="300">
        <v>350</v>
      </c>
      <c r="F18" s="301">
        <f t="shared" si="4"/>
        <v>2800</v>
      </c>
      <c r="G18" s="302">
        <f t="shared" si="5"/>
        <v>43560</v>
      </c>
      <c r="H18" s="300">
        <f t="shared" si="3"/>
        <v>13459.678571428572</v>
      </c>
      <c r="I18" s="303">
        <v>37687.1</v>
      </c>
      <c r="J18" s="300">
        <f t="shared" si="6"/>
        <v>2097.4642857142844</v>
      </c>
      <c r="K18" s="303">
        <f t="shared" si="7"/>
        <v>5872.9000000000015</v>
      </c>
      <c r="M18" s="70">
        <v>20</v>
      </c>
      <c r="N18" s="56">
        <f t="shared" si="8"/>
        <v>45224.52</v>
      </c>
      <c r="O18" s="213">
        <v>47520</v>
      </c>
      <c r="P18" s="215">
        <f t="shared" si="9"/>
        <v>3960</v>
      </c>
      <c r="Q18" s="230">
        <v>31165.5</v>
      </c>
    </row>
    <row r="19" spans="1:17" s="56" customFormat="1" ht="27" x14ac:dyDescent="0.25">
      <c r="A19" s="298">
        <v>7</v>
      </c>
      <c r="B19" s="299" t="s">
        <v>165</v>
      </c>
      <c r="C19" s="300">
        <v>55703</v>
      </c>
      <c r="D19" s="300">
        <v>8</v>
      </c>
      <c r="E19" s="300">
        <v>350</v>
      </c>
      <c r="F19" s="301">
        <v>2800</v>
      </c>
      <c r="G19" s="302">
        <f t="shared" si="5"/>
        <v>155968.4</v>
      </c>
      <c r="H19" s="300">
        <f t="shared" si="3"/>
        <v>43605.428571428572</v>
      </c>
      <c r="I19" s="303">
        <v>122095.2</v>
      </c>
      <c r="J19" s="300">
        <f t="shared" si="6"/>
        <v>12097.571428571428</v>
      </c>
      <c r="K19" s="303">
        <f t="shared" si="7"/>
        <v>33873.199999999997</v>
      </c>
      <c r="M19" s="70">
        <v>15.9</v>
      </c>
      <c r="N19" s="56">
        <f t="shared" si="8"/>
        <v>141508.33679999999</v>
      </c>
      <c r="O19" s="213">
        <v>154709.1</v>
      </c>
      <c r="P19" s="215">
        <f t="shared" si="9"/>
        <v>-1259.2999999999884</v>
      </c>
      <c r="Q19" s="230">
        <v>128522.6</v>
      </c>
    </row>
    <row r="20" spans="1:17" s="56" customFormat="1" ht="27" x14ac:dyDescent="0.25">
      <c r="A20" s="298">
        <v>8</v>
      </c>
      <c r="B20" s="299" t="s">
        <v>38</v>
      </c>
      <c r="C20" s="300">
        <v>0</v>
      </c>
      <c r="D20" s="300">
        <v>8</v>
      </c>
      <c r="E20" s="300">
        <v>350</v>
      </c>
      <c r="F20" s="301">
        <f t="shared" si="4"/>
        <v>2800</v>
      </c>
      <c r="G20" s="302">
        <f t="shared" si="5"/>
        <v>0</v>
      </c>
      <c r="H20" s="300">
        <f t="shared" si="3"/>
        <v>0</v>
      </c>
      <c r="I20" s="303">
        <v>0</v>
      </c>
      <c r="J20" s="300">
        <f t="shared" si="6"/>
        <v>0</v>
      </c>
      <c r="K20" s="303">
        <f t="shared" si="7"/>
        <v>0</v>
      </c>
      <c r="M20" s="70"/>
      <c r="N20" s="56">
        <f t="shared" si="8"/>
        <v>0</v>
      </c>
      <c r="O20" s="213"/>
      <c r="P20" s="215">
        <f t="shared" si="9"/>
        <v>0</v>
      </c>
      <c r="Q20" s="230"/>
    </row>
    <row r="21" spans="1:17" s="56" customFormat="1" ht="40.5" x14ac:dyDescent="0.25">
      <c r="A21" s="298">
        <v>9</v>
      </c>
      <c r="B21" s="299" t="s">
        <v>39</v>
      </c>
      <c r="C21" s="300">
        <v>6250</v>
      </c>
      <c r="D21" s="300">
        <v>8</v>
      </c>
      <c r="E21" s="300">
        <v>350</v>
      </c>
      <c r="F21" s="301">
        <f t="shared" si="4"/>
        <v>2800</v>
      </c>
      <c r="G21" s="302">
        <f t="shared" si="5"/>
        <v>17500</v>
      </c>
      <c r="H21" s="300">
        <f t="shared" si="3"/>
        <v>5354.6785714285716</v>
      </c>
      <c r="I21" s="303">
        <v>14993.1</v>
      </c>
      <c r="J21" s="300">
        <f t="shared" si="6"/>
        <v>895.32142857142844</v>
      </c>
      <c r="K21" s="303">
        <f t="shared" si="7"/>
        <v>2506.8999999999996</v>
      </c>
      <c r="M21" s="70">
        <v>29.4</v>
      </c>
      <c r="N21" s="56">
        <f t="shared" si="8"/>
        <v>19401.071400000001</v>
      </c>
      <c r="O21" s="213">
        <v>16800</v>
      </c>
      <c r="P21" s="215">
        <f t="shared" si="9"/>
        <v>-700</v>
      </c>
      <c r="Q21" s="230">
        <v>11526.9</v>
      </c>
    </row>
    <row r="22" spans="1:17" s="56" customFormat="1" ht="40.5" x14ac:dyDescent="0.25">
      <c r="A22" s="298">
        <v>10</v>
      </c>
      <c r="B22" s="299" t="s">
        <v>40</v>
      </c>
      <c r="C22" s="300">
        <v>12500</v>
      </c>
      <c r="D22" s="300">
        <v>8</v>
      </c>
      <c r="E22" s="300">
        <v>350</v>
      </c>
      <c r="F22" s="301">
        <f t="shared" si="4"/>
        <v>2800</v>
      </c>
      <c r="G22" s="302">
        <f t="shared" si="5"/>
        <v>35000</v>
      </c>
      <c r="H22" s="300">
        <f t="shared" si="3"/>
        <v>10558.892857142859</v>
      </c>
      <c r="I22" s="303">
        <v>29564.9</v>
      </c>
      <c r="J22" s="300">
        <f t="shared" si="6"/>
        <v>1941.1071428571413</v>
      </c>
      <c r="K22" s="303">
        <f t="shared" si="7"/>
        <v>5435.0999999999985</v>
      </c>
      <c r="M22" s="70">
        <v>22.7</v>
      </c>
      <c r="N22" s="56">
        <f t="shared" si="8"/>
        <v>36276.132299999997</v>
      </c>
      <c r="O22" s="213">
        <v>35000</v>
      </c>
      <c r="P22" s="215">
        <f t="shared" si="9"/>
        <v>0</v>
      </c>
      <c r="Q22" s="230">
        <v>26387.5</v>
      </c>
    </row>
    <row r="23" spans="1:17" s="7" customFormat="1" ht="27" x14ac:dyDescent="0.25">
      <c r="A23" s="298">
        <v>11</v>
      </c>
      <c r="B23" s="299" t="s">
        <v>41</v>
      </c>
      <c r="C23" s="300">
        <v>11643.57</v>
      </c>
      <c r="D23" s="300">
        <v>8</v>
      </c>
      <c r="E23" s="300">
        <v>350</v>
      </c>
      <c r="F23" s="301">
        <f t="shared" si="4"/>
        <v>2800</v>
      </c>
      <c r="G23" s="302">
        <f t="shared" si="5"/>
        <v>32601.995999999999</v>
      </c>
      <c r="H23" s="300">
        <f t="shared" si="3"/>
        <v>9271.25</v>
      </c>
      <c r="I23" s="303">
        <v>25959.5</v>
      </c>
      <c r="J23" s="300">
        <f t="shared" si="6"/>
        <v>2372.3199999999997</v>
      </c>
      <c r="K23" s="303">
        <f t="shared" si="7"/>
        <v>6642.4959999999992</v>
      </c>
      <c r="M23" s="70">
        <v>32.1</v>
      </c>
      <c r="N23" s="56">
        <f t="shared" si="8"/>
        <v>34292.499499999998</v>
      </c>
      <c r="O23" s="211">
        <v>38728</v>
      </c>
      <c r="P23" s="215">
        <f t="shared" si="9"/>
        <v>6126.0040000000008</v>
      </c>
      <c r="Q23" s="226">
        <v>23423.9</v>
      </c>
    </row>
    <row r="24" spans="1:17" s="56" customFormat="1" ht="40.5" x14ac:dyDescent="0.25">
      <c r="A24" s="298">
        <v>12</v>
      </c>
      <c r="B24" s="299" t="s">
        <v>42</v>
      </c>
      <c r="C24" s="300">
        <v>6342.8571428571431</v>
      </c>
      <c r="D24" s="300">
        <v>8</v>
      </c>
      <c r="E24" s="300">
        <v>350</v>
      </c>
      <c r="F24" s="301">
        <f t="shared" si="4"/>
        <v>2800</v>
      </c>
      <c r="G24" s="302">
        <f t="shared" si="5"/>
        <v>17760</v>
      </c>
      <c r="H24" s="300">
        <f t="shared" si="3"/>
        <v>5775.5714285714284</v>
      </c>
      <c r="I24" s="303">
        <v>16171.599999999999</v>
      </c>
      <c r="J24" s="300">
        <f t="shared" si="6"/>
        <v>567.28571428571468</v>
      </c>
      <c r="K24" s="303">
        <f t="shared" si="7"/>
        <v>1588.4000000000015</v>
      </c>
      <c r="M24" s="70">
        <v>-13.7</v>
      </c>
      <c r="N24" s="56">
        <f t="shared" si="8"/>
        <v>13956.090799999998</v>
      </c>
      <c r="O24" s="213">
        <v>17760</v>
      </c>
      <c r="P24" s="215">
        <f t="shared" si="9"/>
        <v>0</v>
      </c>
      <c r="Q24" s="230">
        <v>15604.9</v>
      </c>
    </row>
    <row r="25" spans="1:17" s="56" customFormat="1" ht="27" x14ac:dyDescent="0.25">
      <c r="A25" s="298">
        <v>13</v>
      </c>
      <c r="B25" s="299" t="s">
        <v>43</v>
      </c>
      <c r="C25" s="300">
        <v>11400</v>
      </c>
      <c r="D25" s="300">
        <v>8</v>
      </c>
      <c r="E25" s="300">
        <v>350</v>
      </c>
      <c r="F25" s="301">
        <f t="shared" si="4"/>
        <v>2800</v>
      </c>
      <c r="G25" s="302">
        <f t="shared" si="5"/>
        <v>31920</v>
      </c>
      <c r="H25" s="300">
        <f t="shared" si="3"/>
        <v>8023.6428571428578</v>
      </c>
      <c r="I25" s="303">
        <v>22466.2</v>
      </c>
      <c r="J25" s="300">
        <f t="shared" si="6"/>
        <v>3376.3571428571422</v>
      </c>
      <c r="K25" s="303">
        <f t="shared" si="7"/>
        <v>9453.7999999999993</v>
      </c>
      <c r="M25" s="70">
        <v>26.1</v>
      </c>
      <c r="N25" s="56">
        <f t="shared" si="8"/>
        <v>28329.878199999999</v>
      </c>
      <c r="O25" s="213">
        <v>28000</v>
      </c>
      <c r="P25" s="215">
        <f t="shared" si="9"/>
        <v>-3920</v>
      </c>
      <c r="Q25" s="230">
        <v>21655.200000000001</v>
      </c>
    </row>
    <row r="26" spans="1:17" s="56" customFormat="1" ht="27" x14ac:dyDescent="0.25">
      <c r="A26" s="298">
        <v>14</v>
      </c>
      <c r="B26" s="299" t="s">
        <v>44</v>
      </c>
      <c r="C26" s="300">
        <v>13875</v>
      </c>
      <c r="D26" s="300">
        <v>8</v>
      </c>
      <c r="E26" s="300">
        <v>350</v>
      </c>
      <c r="F26" s="301">
        <f t="shared" si="4"/>
        <v>2800</v>
      </c>
      <c r="G26" s="302">
        <f t="shared" si="5"/>
        <v>38850</v>
      </c>
      <c r="H26" s="300">
        <f t="shared" si="3"/>
        <v>8841.8214285714294</v>
      </c>
      <c r="I26" s="303">
        <v>24757.1</v>
      </c>
      <c r="J26" s="300">
        <f t="shared" si="6"/>
        <v>5033.1785714285706</v>
      </c>
      <c r="K26" s="303">
        <f t="shared" si="7"/>
        <v>14092.900000000001</v>
      </c>
      <c r="M26" s="70">
        <v>24.5</v>
      </c>
      <c r="N26" s="56">
        <f t="shared" si="8"/>
        <v>30822.589499999998</v>
      </c>
      <c r="O26" s="213">
        <v>30960</v>
      </c>
      <c r="P26" s="215">
        <f t="shared" si="9"/>
        <v>-7890</v>
      </c>
      <c r="Q26" s="230">
        <v>28960.400000000001</v>
      </c>
    </row>
    <row r="27" spans="1:17" s="7" customFormat="1" ht="31.5" customHeight="1" x14ac:dyDescent="0.25">
      <c r="A27" s="298">
        <v>15</v>
      </c>
      <c r="B27" s="299" t="s">
        <v>45</v>
      </c>
      <c r="C27" s="300">
        <v>9750</v>
      </c>
      <c r="D27" s="300">
        <v>8</v>
      </c>
      <c r="E27" s="300">
        <v>350</v>
      </c>
      <c r="F27" s="301">
        <f t="shared" si="4"/>
        <v>2800</v>
      </c>
      <c r="G27" s="302">
        <f t="shared" si="5"/>
        <v>27300</v>
      </c>
      <c r="H27" s="300">
        <f t="shared" si="3"/>
        <v>8879.2500000000018</v>
      </c>
      <c r="I27" s="303">
        <v>24861.9</v>
      </c>
      <c r="J27" s="300">
        <f t="shared" si="6"/>
        <v>870.74999999999818</v>
      </c>
      <c r="K27" s="303">
        <f t="shared" si="7"/>
        <v>2438.0999999999985</v>
      </c>
      <c r="M27" s="70">
        <v>20.7</v>
      </c>
      <c r="N27" s="56">
        <f t="shared" si="8"/>
        <v>30008.313300000002</v>
      </c>
      <c r="O27" s="211">
        <v>27720</v>
      </c>
      <c r="P27" s="215">
        <f t="shared" si="9"/>
        <v>420</v>
      </c>
      <c r="Q27" s="226">
        <v>25145.200000000001</v>
      </c>
    </row>
    <row r="28" spans="1:17" s="56" customFormat="1" ht="27" x14ac:dyDescent="0.25">
      <c r="A28" s="298">
        <v>16</v>
      </c>
      <c r="B28" s="299" t="s">
        <v>53</v>
      </c>
      <c r="C28" s="300">
        <v>5700</v>
      </c>
      <c r="D28" s="300">
        <v>8</v>
      </c>
      <c r="E28" s="300">
        <v>350</v>
      </c>
      <c r="F28" s="301">
        <f t="shared" si="4"/>
        <v>2800</v>
      </c>
      <c r="G28" s="302">
        <f t="shared" si="5"/>
        <v>15960</v>
      </c>
      <c r="H28" s="300">
        <f t="shared" si="3"/>
        <v>5181.0714285714294</v>
      </c>
      <c r="I28" s="303">
        <v>14507</v>
      </c>
      <c r="J28" s="300">
        <f>C28-H28</f>
        <v>518.92857142857065</v>
      </c>
      <c r="K28" s="303">
        <f>G28-I28</f>
        <v>1453</v>
      </c>
      <c r="M28" s="70">
        <v>18.8</v>
      </c>
      <c r="N28" s="56">
        <f t="shared" si="8"/>
        <v>17234.315999999999</v>
      </c>
      <c r="O28" s="213">
        <v>15232</v>
      </c>
      <c r="P28" s="215">
        <f t="shared" si="9"/>
        <v>-728</v>
      </c>
      <c r="Q28" s="230">
        <v>12450.4</v>
      </c>
    </row>
    <row r="29" spans="1:17" s="7" customFormat="1" ht="27" x14ac:dyDescent="0.25">
      <c r="A29" s="298">
        <v>17</v>
      </c>
      <c r="B29" s="299" t="s">
        <v>47</v>
      </c>
      <c r="C29" s="300">
        <v>4800</v>
      </c>
      <c r="D29" s="300">
        <v>8</v>
      </c>
      <c r="E29" s="300">
        <v>350</v>
      </c>
      <c r="F29" s="301">
        <f>E29*D29</f>
        <v>2800</v>
      </c>
      <c r="G29" s="302">
        <f>F29*C29/1000</f>
        <v>13440</v>
      </c>
      <c r="H29" s="300">
        <f t="shared" si="3"/>
        <v>4281.8928571428569</v>
      </c>
      <c r="I29" s="303">
        <v>11989.3</v>
      </c>
      <c r="J29" s="300">
        <f t="shared" si="6"/>
        <v>518.10714285714312</v>
      </c>
      <c r="K29" s="303">
        <f t="shared" si="7"/>
        <v>1450.7000000000007</v>
      </c>
      <c r="M29" s="70">
        <v>43.2</v>
      </c>
      <c r="N29" s="56">
        <f t="shared" si="8"/>
        <v>17168.677599999999</v>
      </c>
      <c r="O29" s="211">
        <v>13440</v>
      </c>
      <c r="P29" s="215">
        <f t="shared" si="9"/>
        <v>0</v>
      </c>
      <c r="Q29" s="226">
        <v>9320.6</v>
      </c>
    </row>
    <row r="30" spans="1:17" x14ac:dyDescent="0.3">
      <c r="A30" s="298">
        <v>18</v>
      </c>
      <c r="B30" s="299" t="s">
        <v>171</v>
      </c>
      <c r="C30" s="300">
        <v>16014.3</v>
      </c>
      <c r="D30" s="300">
        <v>8</v>
      </c>
      <c r="E30" s="300">
        <v>350</v>
      </c>
      <c r="F30" s="301">
        <f>E30*D30</f>
        <v>2800</v>
      </c>
      <c r="G30" s="302">
        <f>F30*C30/1000</f>
        <v>44840.04</v>
      </c>
      <c r="H30" s="300">
        <f t="shared" si="3"/>
        <v>8572.5714285714294</v>
      </c>
      <c r="I30" s="303">
        <v>24003.200000000001</v>
      </c>
      <c r="J30" s="300">
        <f t="shared" si="6"/>
        <v>7441.7285714285699</v>
      </c>
      <c r="K30" s="303">
        <f>G30-I30</f>
        <v>20836.84</v>
      </c>
      <c r="O30" s="214">
        <v>38400</v>
      </c>
      <c r="P30" s="215">
        <f t="shared" si="9"/>
        <v>-6440.0400000000009</v>
      </c>
      <c r="Q30" s="231">
        <v>0</v>
      </c>
    </row>
    <row r="31" spans="1:17" x14ac:dyDescent="0.3">
      <c r="M31" s="102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14:B29">
    <cfRule type="cellIs" dxfId="8" priority="8" stopIfTrue="1" operator="equal">
      <formula>0</formula>
    </cfRule>
  </conditionalFormatting>
  <conditionalFormatting sqref="B30">
    <cfRule type="cellIs" dxfId="7" priority="3" stopIfTrue="1" operator="equal">
      <formula>0</formula>
    </cfRule>
  </conditionalFormatting>
  <conditionalFormatting sqref="B13">
    <cfRule type="cellIs" dxfId="6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8" sqref="C8"/>
    </sheetView>
  </sheetViews>
  <sheetFormatPr defaultRowHeight="16.5" x14ac:dyDescent="0.3"/>
  <cols>
    <col min="1" max="1" width="6.42578125" style="277" bestFit="1" customWidth="1"/>
    <col min="2" max="2" width="19" style="277" customWidth="1"/>
    <col min="3" max="3" width="18.28515625" style="277" customWidth="1"/>
    <col min="4" max="4" width="18.7109375" style="277" customWidth="1"/>
    <col min="5" max="16384" width="9.140625" style="277"/>
  </cols>
  <sheetData>
    <row r="2" spans="1:4" x14ac:dyDescent="0.3">
      <c r="A2" s="319" t="s">
        <v>200</v>
      </c>
      <c r="B2" s="319"/>
      <c r="C2" s="319"/>
      <c r="D2" s="319"/>
    </row>
    <row r="5" spans="1:4" x14ac:dyDescent="0.3">
      <c r="A5" s="279"/>
      <c r="B5" s="279" t="s">
        <v>198</v>
      </c>
      <c r="C5" s="279" t="s">
        <v>199</v>
      </c>
      <c r="D5" s="279" t="s">
        <v>24</v>
      </c>
    </row>
    <row r="6" spans="1:4" x14ac:dyDescent="0.3">
      <c r="A6" s="279">
        <v>2017</v>
      </c>
      <c r="B6" s="280">
        <v>323843.5</v>
      </c>
      <c r="C6" s="280">
        <v>60471.9</v>
      </c>
      <c r="D6" s="280">
        <f>+B6+C6</f>
        <v>384315.4</v>
      </c>
    </row>
    <row r="7" spans="1:4" x14ac:dyDescent="0.3">
      <c r="A7" s="279">
        <v>2018</v>
      </c>
      <c r="B7" s="280">
        <v>345693.5</v>
      </c>
      <c r="C7" s="280">
        <v>80500</v>
      </c>
      <c r="D7" s="280">
        <f t="shared" ref="D7:D8" si="0">+B7+C7</f>
        <v>426193.5</v>
      </c>
    </row>
    <row r="8" spans="1:4" x14ac:dyDescent="0.3">
      <c r="A8" s="279">
        <v>2019</v>
      </c>
      <c r="B8" s="280">
        <v>388576.2</v>
      </c>
      <c r="C8" s="282"/>
      <c r="D8" s="280">
        <f t="shared" si="0"/>
        <v>388576.2</v>
      </c>
    </row>
    <row r="9" spans="1:4" x14ac:dyDescent="0.3">
      <c r="B9" s="278"/>
      <c r="C9" s="278"/>
      <c r="D9" s="278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9"/>
  <sheetViews>
    <sheetView topLeftCell="A6" zoomScaleNormal="100" workbookViewId="0">
      <selection activeCell="C28" sqref="C28"/>
    </sheetView>
  </sheetViews>
  <sheetFormatPr defaultColWidth="9.140625" defaultRowHeight="16.5" x14ac:dyDescent="0.3"/>
  <cols>
    <col min="1" max="1" width="6.5703125" style="92" customWidth="1"/>
    <col min="2" max="2" width="34.85546875" style="92" customWidth="1"/>
    <col min="3" max="4" width="15.7109375" style="92" customWidth="1"/>
    <col min="5" max="5" width="21.85546875" style="92" customWidth="1"/>
    <col min="6" max="10" width="0" style="92" hidden="1" customWidth="1"/>
    <col min="11" max="16384" width="9.140625" style="92"/>
  </cols>
  <sheetData>
    <row r="1" spans="1:11" s="7" customFormat="1" ht="17.25" x14ac:dyDescent="0.3">
      <c r="A1" s="4"/>
      <c r="B1" s="51"/>
      <c r="C1" s="5"/>
      <c r="D1" s="197"/>
      <c r="E1" s="197"/>
    </row>
    <row r="2" spans="1:11" s="7" customFormat="1" ht="18" thickBot="1" x14ac:dyDescent="0.35">
      <c r="B2" s="9" t="s">
        <v>67</v>
      </c>
      <c r="C2" s="10" t="s">
        <v>114</v>
      </c>
      <c r="D2" s="11"/>
      <c r="E2" s="11"/>
      <c r="F2" s="52"/>
      <c r="G2" s="13"/>
      <c r="H2" s="5"/>
      <c r="I2" s="5"/>
      <c r="J2" s="5"/>
      <c r="K2" s="5"/>
    </row>
    <row r="3" spans="1:11" s="7" customFormat="1" ht="13.5" x14ac:dyDescent="0.25"/>
    <row r="4" spans="1:11" s="14" customFormat="1" x14ac:dyDescent="0.3">
      <c r="A4" s="309" t="s">
        <v>22</v>
      </c>
      <c r="B4" s="309"/>
      <c r="C4" s="309"/>
      <c r="D4" s="309"/>
      <c r="E4" s="309"/>
    </row>
    <row r="5" spans="1:11" s="14" customFormat="1" ht="29.25" customHeight="1" x14ac:dyDescent="0.3">
      <c r="A5" s="320" t="s">
        <v>220</v>
      </c>
      <c r="B5" s="320"/>
      <c r="C5" s="320"/>
      <c r="D5" s="320"/>
      <c r="E5" s="320"/>
      <c r="F5" s="53"/>
      <c r="G5" s="53"/>
      <c r="H5" s="53"/>
    </row>
    <row r="6" spans="1:11" s="7" customFormat="1" ht="13.5" x14ac:dyDescent="0.25"/>
    <row r="7" spans="1:11" s="77" customFormat="1" ht="13.5" x14ac:dyDescent="0.25"/>
    <row r="8" spans="1:11" s="195" customFormat="1" ht="93.75" customHeight="1" thickBot="1" x14ac:dyDescent="0.35">
      <c r="A8" s="194" t="s">
        <v>31</v>
      </c>
      <c r="B8" s="47" t="s">
        <v>49</v>
      </c>
      <c r="C8" s="200">
        <v>2022</v>
      </c>
      <c r="D8" s="200">
        <v>2021</v>
      </c>
      <c r="E8" s="200" t="s">
        <v>115</v>
      </c>
    </row>
    <row r="9" spans="1:11" s="7" customFormat="1" ht="14.25" thickBot="1" x14ac:dyDescent="0.3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 x14ac:dyDescent="0.35">
      <c r="A10" s="1"/>
      <c r="B10" s="54" t="s">
        <v>52</v>
      </c>
      <c r="C10" s="196">
        <f>SUM(C12:C29)</f>
        <v>20970</v>
      </c>
      <c r="D10" s="196">
        <f>SUM(D12:D29)</f>
        <v>10485</v>
      </c>
      <c r="E10" s="196">
        <f>SUM(E12:E28)</f>
        <v>10225</v>
      </c>
    </row>
    <row r="11" spans="1:11" s="7" customFormat="1" ht="13.5" x14ac:dyDescent="0.25">
      <c r="A11" s="1"/>
      <c r="B11" s="48" t="s">
        <v>51</v>
      </c>
      <c r="C11" s="49"/>
      <c r="D11" s="50"/>
      <c r="E11" s="50"/>
    </row>
    <row r="12" spans="1:11" s="7" customFormat="1" ht="27" x14ac:dyDescent="0.25">
      <c r="A12" s="1">
        <v>1</v>
      </c>
      <c r="B12" s="72" t="s">
        <v>175</v>
      </c>
      <c r="C12" s="94">
        <f>+D12*2</f>
        <v>195</v>
      </c>
      <c r="D12" s="94">
        <f>32.5*3</f>
        <v>97.5</v>
      </c>
      <c r="E12" s="94">
        <f>C12-D12</f>
        <v>97.5</v>
      </c>
      <c r="F12" s="7">
        <v>20</v>
      </c>
      <c r="G12" s="7">
        <v>89000</v>
      </c>
      <c r="I12" s="7">
        <f>+G12/1000</f>
        <v>89</v>
      </c>
    </row>
    <row r="13" spans="1:11" s="7" customFormat="1" ht="13.5" x14ac:dyDescent="0.25">
      <c r="A13" s="1">
        <v>2</v>
      </c>
      <c r="B13" s="93" t="s">
        <v>33</v>
      </c>
      <c r="C13" s="94">
        <f t="shared" ref="C13:C28" si="0">+D13*2</f>
        <v>130</v>
      </c>
      <c r="D13" s="94">
        <f>32.5*2</f>
        <v>65</v>
      </c>
      <c r="E13" s="94">
        <f t="shared" ref="E13:E28" si="1">C13-D13</f>
        <v>65</v>
      </c>
      <c r="F13" s="7">
        <v>20</v>
      </c>
      <c r="G13" s="7">
        <v>89000</v>
      </c>
      <c r="I13" s="7">
        <f t="shared" ref="I13:I19" si="2">+G13/1000</f>
        <v>89</v>
      </c>
    </row>
    <row r="14" spans="1:11" ht="27" x14ac:dyDescent="0.3">
      <c r="A14" s="1">
        <v>3</v>
      </c>
      <c r="B14" s="93" t="s">
        <v>34</v>
      </c>
      <c r="C14" s="94">
        <f t="shared" si="0"/>
        <v>65</v>
      </c>
      <c r="D14" s="94">
        <v>32.5</v>
      </c>
      <c r="E14" s="94">
        <f t="shared" si="1"/>
        <v>32.5</v>
      </c>
      <c r="F14" s="7">
        <v>20</v>
      </c>
      <c r="G14" s="7">
        <v>89000</v>
      </c>
      <c r="H14" s="7"/>
      <c r="I14" s="7">
        <f t="shared" si="2"/>
        <v>89</v>
      </c>
    </row>
    <row r="15" spans="1:11" x14ac:dyDescent="0.3">
      <c r="A15" s="1">
        <v>4</v>
      </c>
      <c r="B15" s="93" t="s">
        <v>35</v>
      </c>
      <c r="C15" s="94">
        <f t="shared" si="0"/>
        <v>65</v>
      </c>
      <c r="D15" s="94">
        <v>32.5</v>
      </c>
      <c r="E15" s="94">
        <f t="shared" si="1"/>
        <v>32.5</v>
      </c>
      <c r="F15" s="7">
        <v>20</v>
      </c>
      <c r="G15" s="7">
        <v>89000</v>
      </c>
      <c r="H15" s="7"/>
      <c r="I15" s="7">
        <f t="shared" si="2"/>
        <v>89</v>
      </c>
    </row>
    <row r="16" spans="1:11" ht="21" customHeight="1" x14ac:dyDescent="0.3">
      <c r="A16" s="1">
        <v>5</v>
      </c>
      <c r="B16" s="93" t="s">
        <v>36</v>
      </c>
      <c r="C16" s="94">
        <f t="shared" si="0"/>
        <v>65</v>
      </c>
      <c r="D16" s="94">
        <v>32.5</v>
      </c>
      <c r="E16" s="94">
        <f t="shared" si="1"/>
        <v>32.5</v>
      </c>
      <c r="F16" s="7">
        <v>20</v>
      </c>
      <c r="G16" s="7">
        <v>89000</v>
      </c>
      <c r="H16" s="7"/>
      <c r="I16" s="7">
        <f t="shared" si="2"/>
        <v>89</v>
      </c>
    </row>
    <row r="17" spans="1:9" x14ac:dyDescent="0.3">
      <c r="A17" s="1">
        <v>6</v>
      </c>
      <c r="B17" s="93" t="s">
        <v>37</v>
      </c>
      <c r="C17" s="94">
        <f t="shared" si="0"/>
        <v>65</v>
      </c>
      <c r="D17" s="94">
        <v>32.5</v>
      </c>
      <c r="E17" s="94">
        <f t="shared" si="1"/>
        <v>32.5</v>
      </c>
      <c r="F17" s="7">
        <v>20</v>
      </c>
      <c r="G17" s="7">
        <v>89000</v>
      </c>
      <c r="H17" s="7"/>
      <c r="I17" s="7">
        <f t="shared" si="2"/>
        <v>89</v>
      </c>
    </row>
    <row r="18" spans="1:9" ht="27" x14ac:dyDescent="0.3">
      <c r="A18" s="1">
        <v>7</v>
      </c>
      <c r="B18" s="72" t="s">
        <v>165</v>
      </c>
      <c r="C18" s="94">
        <f t="shared" si="0"/>
        <v>455</v>
      </c>
      <c r="D18" s="94">
        <f>32.5*7</f>
        <v>227.5</v>
      </c>
      <c r="E18" s="94">
        <v>0</v>
      </c>
      <c r="F18" s="7">
        <v>15</v>
      </c>
      <c r="G18" s="7">
        <f>576000-72000</f>
        <v>504000</v>
      </c>
      <c r="H18" s="7"/>
      <c r="I18" s="7">
        <f t="shared" si="2"/>
        <v>504</v>
      </c>
    </row>
    <row r="19" spans="1:9" ht="27" x14ac:dyDescent="0.3">
      <c r="A19" s="1">
        <v>8</v>
      </c>
      <c r="B19" s="93" t="s">
        <v>38</v>
      </c>
      <c r="C19" s="94">
        <f t="shared" si="0"/>
        <v>65</v>
      </c>
      <c r="D19" s="94">
        <v>32.5</v>
      </c>
      <c r="E19" s="94">
        <f t="shared" si="1"/>
        <v>32.5</v>
      </c>
      <c r="F19" s="7">
        <v>15</v>
      </c>
      <c r="G19" s="7">
        <v>72000</v>
      </c>
      <c r="H19" s="7"/>
      <c r="I19" s="7">
        <f t="shared" si="2"/>
        <v>72</v>
      </c>
    </row>
    <row r="20" spans="1:9" ht="27" x14ac:dyDescent="0.3">
      <c r="A20" s="1">
        <v>9</v>
      </c>
      <c r="B20" s="93" t="s">
        <v>39</v>
      </c>
      <c r="C20" s="94">
        <f t="shared" si="0"/>
        <v>1697.2</v>
      </c>
      <c r="D20" s="94">
        <v>848.6</v>
      </c>
      <c r="E20" s="94">
        <f t="shared" si="1"/>
        <v>848.6</v>
      </c>
      <c r="F20" s="7"/>
      <c r="G20" s="7">
        <f>302.4+129.6+129.6</f>
        <v>561.6</v>
      </c>
      <c r="H20" s="7">
        <v>472</v>
      </c>
      <c r="I20" s="92">
        <f>+G20+H20</f>
        <v>1033.5999999999999</v>
      </c>
    </row>
    <row r="21" spans="1:9" ht="27" x14ac:dyDescent="0.3">
      <c r="A21" s="1">
        <v>10</v>
      </c>
      <c r="B21" s="93" t="s">
        <v>40</v>
      </c>
      <c r="C21" s="94">
        <f t="shared" si="0"/>
        <v>2828.6</v>
      </c>
      <c r="D21" s="94">
        <v>1414.3</v>
      </c>
      <c r="E21" s="94">
        <f t="shared" si="1"/>
        <v>1414.3</v>
      </c>
      <c r="F21" s="7"/>
      <c r="G21" s="7">
        <f>302.4+216+172.8+129.6+129.6+129.6</f>
        <v>1080</v>
      </c>
      <c r="H21" s="7">
        <v>472</v>
      </c>
      <c r="I21" s="92">
        <f t="shared" ref="I21:I28" si="3">+G21+H21</f>
        <v>1552</v>
      </c>
    </row>
    <row r="22" spans="1:9" ht="27" x14ac:dyDescent="0.3">
      <c r="A22" s="1">
        <v>11</v>
      </c>
      <c r="B22" s="93" t="s">
        <v>41</v>
      </c>
      <c r="C22" s="94">
        <f t="shared" si="0"/>
        <v>1131.4000000000001</v>
      </c>
      <c r="D22" s="94">
        <v>565.70000000000005</v>
      </c>
      <c r="E22" s="94">
        <f t="shared" si="1"/>
        <v>565.70000000000005</v>
      </c>
      <c r="F22" s="7"/>
      <c r="G22" s="7">
        <f>302.4+216</f>
        <v>518.4</v>
      </c>
      <c r="H22" s="7">
        <v>472</v>
      </c>
      <c r="I22" s="92">
        <f t="shared" si="3"/>
        <v>990.4</v>
      </c>
    </row>
    <row r="23" spans="1:9" ht="27" x14ac:dyDescent="0.3">
      <c r="A23" s="1">
        <v>12</v>
      </c>
      <c r="B23" s="93" t="s">
        <v>42</v>
      </c>
      <c r="C23" s="94">
        <f t="shared" si="0"/>
        <v>2828.6</v>
      </c>
      <c r="D23" s="94">
        <v>1414.3</v>
      </c>
      <c r="E23" s="94">
        <f t="shared" si="1"/>
        <v>1414.3</v>
      </c>
      <c r="F23" s="7"/>
      <c r="G23" s="7">
        <f>302.4+259.2+172.8+129.6+129.6</f>
        <v>993.59999999999991</v>
      </c>
      <c r="H23" s="7">
        <v>472</v>
      </c>
      <c r="I23" s="92">
        <f t="shared" si="3"/>
        <v>1465.6</v>
      </c>
    </row>
    <row r="24" spans="1:9" ht="27" x14ac:dyDescent="0.3">
      <c r="A24" s="1">
        <v>13</v>
      </c>
      <c r="B24" s="93" t="s">
        <v>43</v>
      </c>
      <c r="C24" s="94">
        <f t="shared" si="0"/>
        <v>2828.6</v>
      </c>
      <c r="D24" s="94">
        <v>1414.3</v>
      </c>
      <c r="E24" s="94">
        <f t="shared" si="1"/>
        <v>1414.3</v>
      </c>
      <c r="F24" s="7"/>
      <c r="G24" s="7">
        <f>345.6+172.8+129.6+172.8+172.8</f>
        <v>993.60000000000014</v>
      </c>
      <c r="H24" s="7">
        <v>473</v>
      </c>
      <c r="I24" s="92">
        <f t="shared" si="3"/>
        <v>1466.6000000000001</v>
      </c>
    </row>
    <row r="25" spans="1:9" ht="27" x14ac:dyDescent="0.3">
      <c r="A25" s="1">
        <v>14</v>
      </c>
      <c r="B25" s="93" t="s">
        <v>44</v>
      </c>
      <c r="C25" s="94">
        <f t="shared" si="0"/>
        <v>2262.8000000000002</v>
      </c>
      <c r="D25" s="94">
        <v>1131.4000000000001</v>
      </c>
      <c r="E25" s="94">
        <f t="shared" si="1"/>
        <v>1131.4000000000001</v>
      </c>
      <c r="F25" s="7"/>
      <c r="G25" s="7">
        <f>302.4+172.8+172.8+216</f>
        <v>864</v>
      </c>
      <c r="H25" s="7">
        <v>473</v>
      </c>
      <c r="I25" s="92">
        <f t="shared" si="3"/>
        <v>1337</v>
      </c>
    </row>
    <row r="26" spans="1:9" ht="27" x14ac:dyDescent="0.3">
      <c r="A26" s="1">
        <v>15</v>
      </c>
      <c r="B26" s="93" t="s">
        <v>45</v>
      </c>
      <c r="C26" s="94">
        <f t="shared" si="0"/>
        <v>1697.2</v>
      </c>
      <c r="D26" s="94">
        <v>848.6</v>
      </c>
      <c r="E26" s="94">
        <f t="shared" si="1"/>
        <v>848.6</v>
      </c>
      <c r="F26" s="7"/>
      <c r="G26" s="7">
        <f>432+129.6+129.6</f>
        <v>691.2</v>
      </c>
      <c r="H26" s="7">
        <v>473</v>
      </c>
      <c r="I26" s="92">
        <f t="shared" si="3"/>
        <v>1164.2</v>
      </c>
    </row>
    <row r="27" spans="1:9" ht="28.5" customHeight="1" x14ac:dyDescent="0.3">
      <c r="A27" s="1">
        <v>16</v>
      </c>
      <c r="B27" s="93" t="s">
        <v>46</v>
      </c>
      <c r="C27" s="94">
        <f t="shared" si="0"/>
        <v>2262.8000000000002</v>
      </c>
      <c r="D27" s="94">
        <v>1131.4000000000001</v>
      </c>
      <c r="E27" s="94">
        <f t="shared" si="1"/>
        <v>1131.4000000000001</v>
      </c>
      <c r="F27" s="7"/>
      <c r="G27" s="7">
        <f>302.4+216+172.8+172.8</f>
        <v>864</v>
      </c>
      <c r="H27" s="7">
        <v>473</v>
      </c>
      <c r="I27" s="92">
        <f t="shared" si="3"/>
        <v>1337</v>
      </c>
    </row>
    <row r="28" spans="1:9" ht="27" x14ac:dyDescent="0.3">
      <c r="A28" s="1">
        <v>17</v>
      </c>
      <c r="B28" s="93" t="s">
        <v>47</v>
      </c>
      <c r="C28" s="94">
        <f t="shared" si="0"/>
        <v>2262.8000000000002</v>
      </c>
      <c r="D28" s="94">
        <v>1131.4000000000001</v>
      </c>
      <c r="E28" s="94">
        <f t="shared" si="1"/>
        <v>1131.4000000000001</v>
      </c>
      <c r="F28" s="7"/>
      <c r="G28" s="7">
        <f>345.6+216+129.6+129.4</f>
        <v>820.6</v>
      </c>
      <c r="H28" s="7">
        <v>473</v>
      </c>
      <c r="I28" s="92">
        <f t="shared" si="3"/>
        <v>1293.5999999999999</v>
      </c>
    </row>
    <row r="29" spans="1:9" x14ac:dyDescent="0.3">
      <c r="A29" s="1">
        <v>18</v>
      </c>
      <c r="B29" s="93" t="s">
        <v>171</v>
      </c>
      <c r="C29" s="94">
        <f>+D29*2</f>
        <v>65</v>
      </c>
      <c r="D29" s="94">
        <v>32.5</v>
      </c>
      <c r="E29" s="94">
        <f>C29-D29</f>
        <v>32.5</v>
      </c>
      <c r="F29" s="7"/>
      <c r="G29" s="7"/>
      <c r="H29" s="7"/>
    </row>
  </sheetData>
  <mergeCells count="2">
    <mergeCell ref="A4:E4"/>
    <mergeCell ref="A5:E5"/>
  </mergeCells>
  <conditionalFormatting sqref="B13:B28">
    <cfRule type="cellIs" dxfId="5" priority="4" stopIfTrue="1" operator="equal">
      <formula>0</formula>
    </cfRule>
  </conditionalFormatting>
  <conditionalFormatting sqref="B29">
    <cfRule type="cellIs" dxfId="4" priority="2" stopIfTrue="1" operator="equal">
      <formula>0</formula>
    </cfRule>
  </conditionalFormatting>
  <conditionalFormatting sqref="B12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P43"/>
  <sheetViews>
    <sheetView topLeftCell="A7" zoomScaleNormal="100" workbookViewId="0">
      <selection activeCell="A7" sqref="A7"/>
    </sheetView>
  </sheetViews>
  <sheetFormatPr defaultColWidth="9.140625" defaultRowHeight="13.5" x14ac:dyDescent="0.25"/>
  <cols>
    <col min="1" max="1" width="3.85546875" style="77" customWidth="1"/>
    <col min="2" max="2" width="33.7109375" style="77" customWidth="1"/>
    <col min="3" max="3" width="9.28515625" style="77" customWidth="1"/>
    <col min="4" max="4" width="15.140625" style="77" bestFit="1" customWidth="1"/>
    <col min="5" max="5" width="11.7109375" style="77" customWidth="1"/>
    <col min="6" max="6" width="11.140625" style="77" customWidth="1"/>
    <col min="7" max="7" width="11.5703125" style="77" customWidth="1"/>
    <col min="8" max="8" width="11.140625" style="77" bestFit="1" customWidth="1"/>
    <col min="9" max="9" width="10.5703125" style="77" bestFit="1" customWidth="1"/>
    <col min="10" max="10" width="13.5703125" style="77" customWidth="1"/>
    <col min="11" max="11" width="10.42578125" style="77" customWidth="1"/>
    <col min="12" max="13" width="9.140625" style="77"/>
    <col min="14" max="14" width="10.42578125" style="77" customWidth="1"/>
    <col min="15" max="16384" width="9.140625" style="77"/>
  </cols>
  <sheetData>
    <row r="1" spans="1:16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86" t="s">
        <v>48</v>
      </c>
      <c r="K1" s="27"/>
      <c r="L1" s="5"/>
      <c r="M1" s="5"/>
    </row>
    <row r="2" spans="1:16" s="7" customFormat="1" ht="15" customHeight="1" x14ac:dyDescent="0.3">
      <c r="A2" s="4"/>
      <c r="B2" s="88"/>
      <c r="C2" s="89"/>
      <c r="D2" s="89"/>
      <c r="E2" s="89"/>
      <c r="F2" s="27"/>
      <c r="G2" s="27"/>
      <c r="H2" s="27"/>
      <c r="I2" s="308" t="s">
        <v>21</v>
      </c>
      <c r="J2" s="308"/>
      <c r="K2" s="308"/>
      <c r="L2" s="5"/>
      <c r="M2" s="5"/>
    </row>
    <row r="3" spans="1:16" s="7" customFormat="1" ht="35.25" thickBot="1" x14ac:dyDescent="0.35">
      <c r="B3" s="9" t="s">
        <v>67</v>
      </c>
      <c r="C3" s="28" t="s">
        <v>173</v>
      </c>
      <c r="D3" s="11"/>
      <c r="E3" s="11"/>
      <c r="F3" s="11"/>
      <c r="G3" s="29"/>
      <c r="H3" s="29"/>
      <c r="I3" s="5"/>
      <c r="J3" s="5"/>
      <c r="K3" s="5"/>
      <c r="L3" s="5"/>
      <c r="M3" s="5"/>
    </row>
    <row r="4" spans="1:16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</row>
    <row r="5" spans="1:16" s="14" customFormat="1" ht="12.75" x14ac:dyDescent="0.25">
      <c r="A5" s="6"/>
      <c r="B5" s="32" t="s">
        <v>22</v>
      </c>
      <c r="C5" s="32"/>
      <c r="D5" s="32"/>
      <c r="E5" s="32"/>
      <c r="F5" s="32"/>
      <c r="G5" s="32"/>
      <c r="H5" s="32"/>
      <c r="I5" s="33"/>
      <c r="J5" s="33"/>
      <c r="K5" s="33"/>
      <c r="L5" s="33"/>
    </row>
    <row r="6" spans="1:16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3"/>
      <c r="M6" s="33"/>
      <c r="N6" s="33"/>
      <c r="O6" s="6"/>
      <c r="P6" s="6"/>
    </row>
    <row r="7" spans="1:16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</row>
    <row r="8" spans="1:16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16" ht="12.75" customHeight="1" x14ac:dyDescent="0.25">
      <c r="A9" s="325" t="s">
        <v>0</v>
      </c>
      <c r="B9" s="326" t="s">
        <v>96</v>
      </c>
      <c r="C9" s="326" t="s">
        <v>56</v>
      </c>
      <c r="D9" s="105" t="s">
        <v>99</v>
      </c>
      <c r="E9" s="105"/>
      <c r="F9" s="105" t="s">
        <v>100</v>
      </c>
      <c r="G9" s="105"/>
      <c r="H9" s="105"/>
      <c r="I9" s="105"/>
      <c r="J9" s="105"/>
      <c r="K9" s="326" t="s">
        <v>101</v>
      </c>
    </row>
    <row r="10" spans="1:16" ht="57.75" customHeight="1" x14ac:dyDescent="0.25">
      <c r="A10" s="325"/>
      <c r="B10" s="327"/>
      <c r="C10" s="327"/>
      <c r="D10" s="105" t="s">
        <v>62</v>
      </c>
      <c r="E10" s="105" t="s">
        <v>63</v>
      </c>
      <c r="F10" s="105" t="s">
        <v>64</v>
      </c>
      <c r="G10" s="105" t="s">
        <v>65</v>
      </c>
      <c r="H10" s="105" t="s">
        <v>102</v>
      </c>
      <c r="I10" s="106" t="s">
        <v>1</v>
      </c>
      <c r="J10" s="105" t="s">
        <v>66</v>
      </c>
      <c r="K10" s="327"/>
    </row>
    <row r="11" spans="1:16" x14ac:dyDescent="0.25">
      <c r="A11" s="107" t="s">
        <v>2</v>
      </c>
      <c r="B11" s="107" t="s">
        <v>3</v>
      </c>
      <c r="C11" s="107" t="s">
        <v>4</v>
      </c>
      <c r="D11" s="107" t="s">
        <v>5</v>
      </c>
      <c r="E11" s="107" t="s">
        <v>6</v>
      </c>
      <c r="F11" s="107" t="s">
        <v>7</v>
      </c>
      <c r="G11" s="107" t="s">
        <v>8</v>
      </c>
      <c r="H11" s="107" t="s">
        <v>9</v>
      </c>
      <c r="I11" s="107" t="s">
        <v>10</v>
      </c>
      <c r="J11" s="107" t="s">
        <v>11</v>
      </c>
      <c r="K11" s="107" t="s">
        <v>12</v>
      </c>
    </row>
    <row r="12" spans="1:16" ht="29.25" customHeight="1" x14ac:dyDescent="0.25">
      <c r="A12" s="108">
        <v>1</v>
      </c>
      <c r="B12" s="109" t="s">
        <v>179</v>
      </c>
      <c r="C12" s="108">
        <v>5</v>
      </c>
      <c r="D12" s="108">
        <v>2250</v>
      </c>
      <c r="E12" s="108">
        <f t="shared" ref="E12:E17" si="0">D12*C12</f>
        <v>11250</v>
      </c>
      <c r="F12" s="108">
        <v>10</v>
      </c>
      <c r="G12" s="108">
        <v>10</v>
      </c>
      <c r="H12" s="108">
        <f t="shared" ref="H12:H18" si="1">(F12+G12)*1000*C12</f>
        <v>100000</v>
      </c>
      <c r="I12" s="108">
        <f t="shared" ref="I12:I18" si="2">H12*20%</f>
        <v>20000</v>
      </c>
      <c r="J12" s="108">
        <f t="shared" ref="J12:J18" si="3">(H12+I12)*12</f>
        <v>1440000</v>
      </c>
      <c r="K12" s="110">
        <v>650</v>
      </c>
    </row>
    <row r="13" spans="1:16" x14ac:dyDescent="0.25">
      <c r="A13" s="108">
        <v>2</v>
      </c>
      <c r="B13" s="109" t="s">
        <v>180</v>
      </c>
      <c r="C13" s="108">
        <v>1</v>
      </c>
      <c r="D13" s="108">
        <v>2250</v>
      </c>
      <c r="E13" s="108">
        <f>D13*C13</f>
        <v>2250</v>
      </c>
      <c r="F13" s="108">
        <v>8</v>
      </c>
      <c r="G13" s="108">
        <v>10</v>
      </c>
      <c r="H13" s="108">
        <f>(F13+G13)*1000*C13</f>
        <v>18000</v>
      </c>
      <c r="I13" s="108">
        <f>H13*20%</f>
        <v>3600</v>
      </c>
      <c r="J13" s="108">
        <f>(H13+I13)*12</f>
        <v>259200</v>
      </c>
      <c r="K13" s="110"/>
    </row>
    <row r="14" spans="1:16" ht="18" customHeight="1" x14ac:dyDescent="0.25">
      <c r="A14" s="108">
        <v>3</v>
      </c>
      <c r="B14" s="109" t="s">
        <v>181</v>
      </c>
      <c r="C14" s="108">
        <v>2</v>
      </c>
      <c r="D14" s="108">
        <v>2250</v>
      </c>
      <c r="E14" s="108">
        <f t="shared" si="0"/>
        <v>4500</v>
      </c>
      <c r="F14" s="108">
        <v>8</v>
      </c>
      <c r="G14" s="108">
        <v>10</v>
      </c>
      <c r="H14" s="108">
        <f t="shared" si="1"/>
        <v>36000</v>
      </c>
      <c r="I14" s="108">
        <f t="shared" si="2"/>
        <v>7200</v>
      </c>
      <c r="J14" s="108">
        <f t="shared" si="3"/>
        <v>518400</v>
      </c>
      <c r="K14" s="108"/>
    </row>
    <row r="15" spans="1:16" x14ac:dyDescent="0.25">
      <c r="A15" s="108">
        <v>4</v>
      </c>
      <c r="B15" s="109" t="s">
        <v>182</v>
      </c>
      <c r="C15" s="108">
        <v>12</v>
      </c>
      <c r="D15" s="108">
        <v>1750</v>
      </c>
      <c r="E15" s="108">
        <f t="shared" si="0"/>
        <v>21000</v>
      </c>
      <c r="F15" s="108">
        <v>6</v>
      </c>
      <c r="G15" s="108">
        <v>0</v>
      </c>
      <c r="H15" s="108">
        <f t="shared" si="1"/>
        <v>72000</v>
      </c>
      <c r="I15" s="108">
        <f t="shared" si="2"/>
        <v>14400</v>
      </c>
      <c r="J15" s="108">
        <f t="shared" si="3"/>
        <v>1036800</v>
      </c>
      <c r="K15" s="111"/>
    </row>
    <row r="16" spans="1:16" x14ac:dyDescent="0.25">
      <c r="A16" s="108">
        <v>5</v>
      </c>
      <c r="B16" s="109" t="s">
        <v>97</v>
      </c>
      <c r="C16" s="108">
        <v>15</v>
      </c>
      <c r="D16" s="108">
        <v>1500</v>
      </c>
      <c r="E16" s="108">
        <f t="shared" si="0"/>
        <v>22500</v>
      </c>
      <c r="F16" s="108">
        <v>5</v>
      </c>
      <c r="G16" s="108">
        <v>0</v>
      </c>
      <c r="H16" s="108">
        <f t="shared" si="1"/>
        <v>75000</v>
      </c>
      <c r="I16" s="108">
        <f t="shared" si="2"/>
        <v>15000</v>
      </c>
      <c r="J16" s="108">
        <f t="shared" si="3"/>
        <v>1080000</v>
      </c>
      <c r="K16" s="111"/>
    </row>
    <row r="17" spans="1:11" ht="27" x14ac:dyDescent="0.25">
      <c r="A17" s="108">
        <v>6</v>
      </c>
      <c r="B17" s="109" t="s">
        <v>98</v>
      </c>
      <c r="C17" s="108">
        <v>89</v>
      </c>
      <c r="D17" s="108">
        <v>100</v>
      </c>
      <c r="E17" s="108">
        <f t="shared" si="0"/>
        <v>8900</v>
      </c>
      <c r="F17" s="108">
        <v>0.5</v>
      </c>
      <c r="G17" s="108">
        <v>0</v>
      </c>
      <c r="H17" s="108">
        <f>(F17+G17)*1000*C17</f>
        <v>44500</v>
      </c>
      <c r="I17" s="108">
        <f>H17*20%</f>
        <v>8900</v>
      </c>
      <c r="J17" s="108">
        <f t="shared" si="3"/>
        <v>640800</v>
      </c>
      <c r="K17" s="111"/>
    </row>
    <row r="18" spans="1:11" x14ac:dyDescent="0.25">
      <c r="A18" s="108">
        <v>7</v>
      </c>
      <c r="B18" s="108" t="s">
        <v>85</v>
      </c>
      <c r="C18" s="113">
        <v>14</v>
      </c>
      <c r="D18" s="108">
        <v>360</v>
      </c>
      <c r="E18" s="108">
        <f>D18*1</f>
        <v>360</v>
      </c>
      <c r="F18" s="108">
        <v>0</v>
      </c>
      <c r="G18" s="108">
        <v>0</v>
      </c>
      <c r="H18" s="108">
        <f t="shared" si="1"/>
        <v>0</v>
      </c>
      <c r="I18" s="108">
        <f t="shared" si="2"/>
        <v>0</v>
      </c>
      <c r="J18" s="108">
        <f t="shared" si="3"/>
        <v>0</v>
      </c>
      <c r="K18" s="108"/>
    </row>
    <row r="19" spans="1:11" ht="17.25" customHeight="1" x14ac:dyDescent="0.25">
      <c r="A19" s="108"/>
      <c r="B19" s="108" t="s">
        <v>24</v>
      </c>
      <c r="C19" s="108">
        <f>SUM(C12:C18)</f>
        <v>138</v>
      </c>
      <c r="D19" s="108"/>
      <c r="E19" s="110">
        <f>SUM(E12:E18)</f>
        <v>70760</v>
      </c>
      <c r="F19" s="110"/>
      <c r="G19" s="110"/>
      <c r="H19" s="110">
        <f>SUM(H12:H18)</f>
        <v>345500</v>
      </c>
      <c r="I19" s="110">
        <f>SUM(I12:I18)</f>
        <v>69100</v>
      </c>
      <c r="J19" s="110">
        <f>SUM(J12:J18)</f>
        <v>4975200</v>
      </c>
      <c r="K19" s="110">
        <f>SUM(K12:K18)</f>
        <v>650</v>
      </c>
    </row>
    <row r="20" spans="1:11" ht="11.25" customHeight="1" x14ac:dyDescent="0.25">
      <c r="A20" s="114"/>
      <c r="B20" s="114"/>
      <c r="C20" s="114"/>
      <c r="D20" s="114"/>
      <c r="E20" s="115"/>
      <c r="F20" s="115"/>
      <c r="G20" s="115"/>
      <c r="H20" s="115"/>
      <c r="I20" s="115"/>
      <c r="J20" s="115"/>
      <c r="K20" s="115"/>
    </row>
    <row r="21" spans="1:11" ht="11.25" customHeight="1" x14ac:dyDescent="0.2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6"/>
    </row>
    <row r="22" spans="1:11" x14ac:dyDescent="0.25">
      <c r="A22" s="114"/>
      <c r="B22" s="108" t="s">
        <v>103</v>
      </c>
      <c r="C22" s="108"/>
      <c r="D22" s="108"/>
      <c r="E22" s="108">
        <f>E24+E25+E26</f>
        <v>229200</v>
      </c>
      <c r="F22" s="114">
        <v>229200</v>
      </c>
      <c r="G22" s="114">
        <f>E22/1000</f>
        <v>229.2</v>
      </c>
      <c r="H22" s="114"/>
      <c r="I22" s="114"/>
      <c r="J22" s="114"/>
      <c r="K22" s="116"/>
    </row>
    <row r="23" spans="1:11" x14ac:dyDescent="0.25">
      <c r="A23" s="114"/>
      <c r="B23" s="108" t="s">
        <v>104</v>
      </c>
      <c r="C23" s="108">
        <v>9</v>
      </c>
      <c r="D23" s="108"/>
      <c r="E23" s="108"/>
      <c r="F23" s="114"/>
      <c r="G23" s="114"/>
      <c r="H23" s="114"/>
      <c r="I23" s="114"/>
      <c r="J23" s="114"/>
      <c r="K23" s="116"/>
    </row>
    <row r="24" spans="1:11" x14ac:dyDescent="0.25">
      <c r="A24" s="114"/>
      <c r="B24" s="117" t="s">
        <v>105</v>
      </c>
      <c r="C24" s="117"/>
      <c r="D24" s="117"/>
      <c r="E24" s="108">
        <v>152200</v>
      </c>
      <c r="F24" s="114">
        <v>152200</v>
      </c>
      <c r="H24" s="114"/>
      <c r="I24" s="114"/>
      <c r="J24" s="114"/>
      <c r="K24" s="116"/>
    </row>
    <row r="25" spans="1:11" x14ac:dyDescent="0.25">
      <c r="A25" s="114"/>
      <c r="B25" s="108" t="s">
        <v>106</v>
      </c>
      <c r="C25" s="108"/>
      <c r="D25" s="108"/>
      <c r="E25" s="108">
        <v>73400</v>
      </c>
      <c r="F25" s="114">
        <v>73400</v>
      </c>
      <c r="H25" s="114"/>
      <c r="I25" s="114"/>
      <c r="K25" s="116"/>
    </row>
    <row r="26" spans="1:11" x14ac:dyDescent="0.25">
      <c r="A26" s="114"/>
      <c r="B26" s="118" t="s">
        <v>107</v>
      </c>
      <c r="C26" s="119"/>
      <c r="D26" s="120"/>
      <c r="E26" s="108">
        <v>3600</v>
      </c>
      <c r="F26" s="114">
        <v>3600</v>
      </c>
      <c r="H26" s="114"/>
      <c r="I26" s="114"/>
      <c r="K26" s="116"/>
    </row>
    <row r="27" spans="1:11" x14ac:dyDescent="0.25">
      <c r="A27" s="114"/>
      <c r="B27" s="121" t="s">
        <v>108</v>
      </c>
      <c r="C27" s="122"/>
      <c r="D27" s="123"/>
      <c r="E27" s="124">
        <f>E19</f>
        <v>70760</v>
      </c>
      <c r="F27" s="114">
        <v>93910</v>
      </c>
      <c r="H27" s="114"/>
      <c r="I27" s="114"/>
      <c r="K27" s="116"/>
    </row>
    <row r="28" spans="1:11" x14ac:dyDescent="0.25">
      <c r="A28" s="114"/>
      <c r="B28" s="121" t="s">
        <v>109</v>
      </c>
      <c r="C28" s="122"/>
      <c r="D28" s="123"/>
      <c r="E28" s="108">
        <v>10800</v>
      </c>
      <c r="F28" s="114">
        <v>10800</v>
      </c>
      <c r="H28" s="114"/>
      <c r="I28" s="114"/>
      <c r="K28" s="116"/>
    </row>
    <row r="29" spans="1:11" x14ac:dyDescent="0.25">
      <c r="A29" s="114"/>
      <c r="B29" s="121" t="s">
        <v>117</v>
      </c>
      <c r="C29" s="122"/>
      <c r="D29" s="123"/>
      <c r="E29" s="108">
        <f>(E27-10800)*5</f>
        <v>299800</v>
      </c>
      <c r="F29" s="114">
        <v>415550</v>
      </c>
      <c r="G29" s="114"/>
      <c r="H29" s="114"/>
      <c r="I29" s="114"/>
      <c r="K29" s="116"/>
    </row>
    <row r="30" spans="1:11" ht="13.5" customHeight="1" x14ac:dyDescent="0.25">
      <c r="A30" s="114"/>
      <c r="B30" s="125" t="s">
        <v>110</v>
      </c>
      <c r="C30" s="126"/>
      <c r="D30" s="127"/>
      <c r="E30" s="108">
        <f>E29*12</f>
        <v>3597600</v>
      </c>
      <c r="F30" s="114">
        <v>4986600</v>
      </c>
      <c r="G30" s="114"/>
      <c r="H30" s="114"/>
      <c r="I30" s="114"/>
      <c r="J30" s="114"/>
      <c r="K30" s="116"/>
    </row>
    <row r="31" spans="1:11" x14ac:dyDescent="0.25">
      <c r="A31" s="114"/>
      <c r="B31" s="128" t="s">
        <v>111</v>
      </c>
      <c r="C31" s="129"/>
      <c r="D31" s="130"/>
      <c r="E31" s="124">
        <f>J19</f>
        <v>4975200</v>
      </c>
      <c r="F31" s="114">
        <v>4903200</v>
      </c>
      <c r="G31" s="114"/>
      <c r="H31" s="114"/>
      <c r="I31" s="114"/>
      <c r="J31" s="114"/>
      <c r="K31" s="116"/>
    </row>
    <row r="32" spans="1:11" ht="30" customHeight="1" x14ac:dyDescent="0.25">
      <c r="A32" s="114"/>
      <c r="B32" s="131" t="s">
        <v>112</v>
      </c>
      <c r="C32" s="132"/>
      <c r="D32" s="133"/>
      <c r="E32" s="134">
        <f>E22*12/1000</f>
        <v>2750.4</v>
      </c>
      <c r="F32" s="114">
        <v>2750.4</v>
      </c>
      <c r="G32" s="114"/>
      <c r="H32" s="114"/>
      <c r="I32" s="114"/>
      <c r="J32" s="114"/>
      <c r="K32" s="116"/>
    </row>
    <row r="33" spans="1:11" ht="25.5" customHeight="1" x14ac:dyDescent="0.25">
      <c r="A33" s="114"/>
      <c r="B33" s="131" t="s">
        <v>113</v>
      </c>
      <c r="C33" s="132"/>
      <c r="D33" s="133"/>
      <c r="E33" s="135">
        <f>(E31+E30)/1000</f>
        <v>8572.7999999999993</v>
      </c>
      <c r="F33" s="114">
        <v>9889.7999999999993</v>
      </c>
      <c r="G33" s="114"/>
      <c r="H33" s="114"/>
      <c r="I33" s="114"/>
      <c r="J33" s="114"/>
      <c r="K33" s="116"/>
    </row>
    <row r="34" spans="1:11" x14ac:dyDescent="0.25">
      <c r="J34" s="114"/>
    </row>
    <row r="40" spans="1:11" x14ac:dyDescent="0.25">
      <c r="B40" s="136"/>
      <c r="C40" s="136" t="s">
        <v>138</v>
      </c>
      <c r="D40" s="136"/>
      <c r="E40" s="136"/>
      <c r="F40" s="136"/>
      <c r="G40" s="136"/>
      <c r="H40" s="136"/>
      <c r="I40" s="136"/>
    </row>
    <row r="41" spans="1:11" ht="81" x14ac:dyDescent="0.25">
      <c r="B41" s="137" t="s">
        <v>139</v>
      </c>
      <c r="C41" s="138"/>
      <c r="D41" s="139"/>
      <c r="E41" s="140" t="s">
        <v>178</v>
      </c>
      <c r="F41" s="141" t="s">
        <v>140</v>
      </c>
      <c r="G41" s="142" t="s">
        <v>141</v>
      </c>
      <c r="H41" s="142" t="s">
        <v>142</v>
      </c>
      <c r="I41" s="142" t="s">
        <v>143</v>
      </c>
      <c r="J41" s="142" t="s">
        <v>144</v>
      </c>
    </row>
    <row r="42" spans="1:11" ht="14.25" x14ac:dyDescent="0.25">
      <c r="B42" s="321" t="s">
        <v>172</v>
      </c>
      <c r="C42" s="322"/>
      <c r="D42" s="323"/>
      <c r="E42" s="143">
        <v>18</v>
      </c>
      <c r="F42" s="108"/>
      <c r="G42" s="143">
        <v>106</v>
      </c>
      <c r="H42" s="143"/>
      <c r="I42" s="144">
        <v>14</v>
      </c>
      <c r="J42" s="145">
        <f>SUM(E42:I42)</f>
        <v>138</v>
      </c>
    </row>
    <row r="43" spans="1:11" ht="14.25" x14ac:dyDescent="0.25">
      <c r="B43" s="145" t="s">
        <v>24</v>
      </c>
      <c r="C43" s="146"/>
      <c r="D43" s="147"/>
      <c r="E43" s="145">
        <f>SUM(E42:E42)</f>
        <v>18</v>
      </c>
      <c r="F43" s="108"/>
      <c r="G43" s="145">
        <f>SUM(G42:G42)</f>
        <v>106</v>
      </c>
      <c r="H43" s="145">
        <f>SUM(H42:H42)</f>
        <v>0</v>
      </c>
      <c r="I43" s="145">
        <f>SUM(I42:I42)</f>
        <v>14</v>
      </c>
      <c r="J43" s="145">
        <f>SUM(J42:J42)</f>
        <v>138</v>
      </c>
    </row>
  </sheetData>
  <mergeCells count="8"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29"/>
  <sheetViews>
    <sheetView zoomScaleNormal="100" workbookViewId="0">
      <selection activeCell="A7" sqref="A7"/>
    </sheetView>
  </sheetViews>
  <sheetFormatPr defaultColWidth="9.140625" defaultRowHeight="13.5" x14ac:dyDescent="0.25"/>
  <cols>
    <col min="1" max="1" width="4.42578125" style="155" customWidth="1"/>
    <col min="2" max="2" width="22.28515625" style="155" customWidth="1"/>
    <col min="3" max="3" width="6.5703125" style="155" customWidth="1"/>
    <col min="4" max="4" width="5.140625" style="155" customWidth="1"/>
    <col min="5" max="5" width="10.140625" style="155" bestFit="1" customWidth="1"/>
    <col min="6" max="6" width="9" style="155" bestFit="1" customWidth="1"/>
    <col min="7" max="7" width="10.5703125" style="155" bestFit="1" customWidth="1"/>
    <col min="8" max="8" width="10.28515625" style="155" bestFit="1" customWidth="1"/>
    <col min="9" max="9" width="10.85546875" style="155" customWidth="1"/>
    <col min="10" max="10" width="8.140625" style="155" customWidth="1"/>
    <col min="11" max="13" width="9" style="155" customWidth="1"/>
    <col min="14" max="14" width="6.5703125" style="155" customWidth="1"/>
    <col min="15" max="15" width="9.42578125" style="155" customWidth="1"/>
    <col min="16" max="16" width="8.5703125" style="155" customWidth="1"/>
    <col min="17" max="17" width="9.28515625" style="155" bestFit="1" customWidth="1"/>
    <col min="18" max="18" width="10.5703125" style="155" bestFit="1" customWidth="1"/>
    <col min="19" max="19" width="9.28515625" style="155" bestFit="1" customWidth="1"/>
    <col min="20" max="16384" width="9.140625" style="155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86" t="s">
        <v>48</v>
      </c>
      <c r="S1" s="27"/>
    </row>
    <row r="2" spans="1:23" s="7" customFormat="1" ht="15" customHeight="1" x14ac:dyDescent="0.3">
      <c r="A2" s="4"/>
      <c r="B2" s="88"/>
      <c r="C2" s="89"/>
      <c r="D2" s="89"/>
      <c r="E2" s="89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28.5" thickBot="1" x14ac:dyDescent="0.35">
      <c r="B3" s="9" t="s">
        <v>67</v>
      </c>
      <c r="C3" s="28" t="s">
        <v>38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166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87" t="s">
        <v>119</v>
      </c>
      <c r="B11" s="87" t="s">
        <v>2</v>
      </c>
      <c r="C11" s="87" t="s">
        <v>3</v>
      </c>
      <c r="D11" s="87" t="s">
        <v>4</v>
      </c>
      <c r="E11" s="87" t="s">
        <v>19</v>
      </c>
      <c r="F11" s="87" t="s">
        <v>18</v>
      </c>
      <c r="G11" s="87" t="s">
        <v>17</v>
      </c>
      <c r="H11" s="87" t="s">
        <v>16</v>
      </c>
      <c r="I11" s="87" t="s">
        <v>5</v>
      </c>
      <c r="J11" s="87" t="s">
        <v>6</v>
      </c>
      <c r="K11" s="87" t="s">
        <v>15</v>
      </c>
      <c r="L11" s="87" t="s">
        <v>20</v>
      </c>
      <c r="M11" s="87" t="s">
        <v>131</v>
      </c>
      <c r="N11" s="87" t="s">
        <v>0</v>
      </c>
      <c r="O11" s="87" t="s">
        <v>14</v>
      </c>
      <c r="P11" s="87" t="s">
        <v>132</v>
      </c>
      <c r="Q11" s="87" t="s">
        <v>7</v>
      </c>
      <c r="R11" s="87" t="s">
        <v>8</v>
      </c>
      <c r="S11" s="87" t="s">
        <v>9</v>
      </c>
      <c r="T11" s="87" t="s">
        <v>10</v>
      </c>
      <c r="U11" s="87" t="s">
        <v>11</v>
      </c>
      <c r="V11" s="87" t="s">
        <v>13</v>
      </c>
      <c r="W11" s="87" t="s">
        <v>133</v>
      </c>
    </row>
    <row r="12" spans="1:23" s="36" customFormat="1" x14ac:dyDescent="0.25">
      <c r="A12" s="1">
        <v>1</v>
      </c>
      <c r="B12" s="108" t="s">
        <v>188</v>
      </c>
      <c r="C12" s="108">
        <v>1</v>
      </c>
      <c r="D12" s="108">
        <v>1</v>
      </c>
      <c r="E12" s="206">
        <v>2083.3000000000002</v>
      </c>
      <c r="F12" s="206">
        <f>D12*E12</f>
        <v>2083.3000000000002</v>
      </c>
      <c r="G12" s="206">
        <f>F12*12</f>
        <v>24999.600000000002</v>
      </c>
      <c r="H12" s="108">
        <v>1750</v>
      </c>
      <c r="I12" s="38">
        <f>H12*C12</f>
        <v>1750</v>
      </c>
      <c r="J12" s="1">
        <f>I12-D12*360</f>
        <v>1390</v>
      </c>
      <c r="K12" s="149">
        <f>+J12*5</f>
        <v>6950</v>
      </c>
      <c r="L12" s="1">
        <f>+K12</f>
        <v>6950</v>
      </c>
      <c r="M12" s="1">
        <f>L12*12</f>
        <v>83400</v>
      </c>
      <c r="N12" s="108">
        <v>5</v>
      </c>
      <c r="O12" s="1">
        <v>0</v>
      </c>
      <c r="P12" s="1">
        <f>(N12+O12)*1000*C12</f>
        <v>5000</v>
      </c>
      <c r="Q12" s="1">
        <f>P12*20%</f>
        <v>1000</v>
      </c>
      <c r="R12" s="1">
        <f>(P12+Q12)*12</f>
        <v>72000</v>
      </c>
      <c r="S12" s="39">
        <f>G12+M12+R12</f>
        <v>180399.6</v>
      </c>
      <c r="T12" s="57"/>
      <c r="U12" s="57"/>
      <c r="V12" s="57"/>
      <c r="W12" s="58">
        <f>+(S12+T12+U12+V12)</f>
        <v>180399.6</v>
      </c>
    </row>
    <row r="13" spans="1:23" s="36" customFormat="1" x14ac:dyDescent="0.25">
      <c r="A13" s="1">
        <v>2</v>
      </c>
      <c r="B13" s="108" t="s">
        <v>189</v>
      </c>
      <c r="C13" s="108">
        <v>2</v>
      </c>
      <c r="D13" s="108">
        <v>1</v>
      </c>
      <c r="E13" s="206">
        <v>2083.3000000000002</v>
      </c>
      <c r="F13" s="206">
        <f>D13*E13</f>
        <v>2083.3000000000002</v>
      </c>
      <c r="G13" s="206">
        <f>F13*12</f>
        <v>24999.600000000002</v>
      </c>
      <c r="H13" s="108">
        <v>1750</v>
      </c>
      <c r="I13" s="38">
        <f>H13*C13</f>
        <v>3500</v>
      </c>
      <c r="J13" s="1">
        <f>I13-D13*360</f>
        <v>3140</v>
      </c>
      <c r="K13" s="149">
        <f>+J13*5</f>
        <v>15700</v>
      </c>
      <c r="L13" s="1">
        <f>+K13</f>
        <v>15700</v>
      </c>
      <c r="M13" s="1">
        <f>L13*12</f>
        <v>188400</v>
      </c>
      <c r="N13" s="108">
        <v>4</v>
      </c>
      <c r="O13" s="1">
        <v>0</v>
      </c>
      <c r="P13" s="1">
        <f>(N13+O13)*1000*C13</f>
        <v>8000</v>
      </c>
      <c r="Q13" s="1">
        <f>P13*20%</f>
        <v>1600</v>
      </c>
      <c r="R13" s="1">
        <f>(P13+Q13)*12</f>
        <v>115200</v>
      </c>
      <c r="S13" s="39">
        <f>G13+M13+R13</f>
        <v>328599.59999999998</v>
      </c>
      <c r="T13" s="57"/>
      <c r="U13" s="57"/>
      <c r="V13" s="57"/>
      <c r="W13" s="58">
        <f>+(S13+T13+U13+V13)</f>
        <v>328599.59999999998</v>
      </c>
    </row>
    <row r="14" spans="1:23" s="36" customFormat="1" x14ac:dyDescent="0.25">
      <c r="A14" s="1">
        <v>3</v>
      </c>
      <c r="B14" s="108" t="s">
        <v>190</v>
      </c>
      <c r="C14" s="108">
        <v>5</v>
      </c>
      <c r="D14" s="108">
        <v>1</v>
      </c>
      <c r="E14" s="206">
        <v>2083.3000000000002</v>
      </c>
      <c r="F14" s="206">
        <f>D14*E14</f>
        <v>2083.3000000000002</v>
      </c>
      <c r="G14" s="206">
        <f>F14*12</f>
        <v>24999.600000000002</v>
      </c>
      <c r="H14" s="108">
        <v>1250</v>
      </c>
      <c r="I14" s="38">
        <f>H14*C14</f>
        <v>6250</v>
      </c>
      <c r="J14" s="1">
        <f>I14-D14*360</f>
        <v>5890</v>
      </c>
      <c r="K14" s="149">
        <f>+J14*5</f>
        <v>29450</v>
      </c>
      <c r="L14" s="1">
        <f>+K14</f>
        <v>29450</v>
      </c>
      <c r="M14" s="1">
        <f>L14*12</f>
        <v>353400</v>
      </c>
      <c r="N14" s="108">
        <v>2</v>
      </c>
      <c r="O14" s="1">
        <v>0</v>
      </c>
      <c r="P14" s="1">
        <f>(N14+O14)*1000*C14</f>
        <v>10000</v>
      </c>
      <c r="Q14" s="1">
        <f>P14*20%</f>
        <v>2000</v>
      </c>
      <c r="R14" s="1">
        <f>(P14+Q14)*12</f>
        <v>144000</v>
      </c>
      <c r="S14" s="39">
        <f>G14+M14+R14</f>
        <v>522399.6</v>
      </c>
      <c r="T14" s="57"/>
      <c r="U14" s="57"/>
      <c r="V14" s="57"/>
      <c r="W14" s="58">
        <f>+(S14+T14+U14+V14)</f>
        <v>522399.6</v>
      </c>
    </row>
    <row r="15" spans="1:23" s="36" customFormat="1" x14ac:dyDescent="0.25">
      <c r="A15" s="1">
        <v>4</v>
      </c>
      <c r="B15" s="160" t="s">
        <v>86</v>
      </c>
      <c r="C15" s="162">
        <v>6</v>
      </c>
      <c r="D15" s="163">
        <v>1</v>
      </c>
      <c r="E15" s="206">
        <v>2083.3000000000002</v>
      </c>
      <c r="F15" s="206">
        <f>D15*E15</f>
        <v>2083.3000000000002</v>
      </c>
      <c r="G15" s="206">
        <f>F15*12</f>
        <v>24999.600000000002</v>
      </c>
      <c r="H15" s="1">
        <v>100</v>
      </c>
      <c r="I15" s="38">
        <f>H15*C15</f>
        <v>600</v>
      </c>
      <c r="J15" s="1">
        <v>0</v>
      </c>
      <c r="K15" s="149">
        <f>+J15*5</f>
        <v>0</v>
      </c>
      <c r="L15" s="1">
        <f>+K15</f>
        <v>0</v>
      </c>
      <c r="M15" s="1">
        <f>L15*12</f>
        <v>0</v>
      </c>
      <c r="N15" s="108">
        <v>0.5</v>
      </c>
      <c r="O15" s="108">
        <v>0</v>
      </c>
      <c r="P15" s="1">
        <f>(N15+O15)*1000*C15</f>
        <v>3000</v>
      </c>
      <c r="Q15" s="1">
        <f>P15*20%</f>
        <v>600</v>
      </c>
      <c r="R15" s="1">
        <f>(P15+Q15)*12</f>
        <v>43200</v>
      </c>
      <c r="S15" s="39">
        <f>G15+M15+R15</f>
        <v>68199.600000000006</v>
      </c>
      <c r="T15" s="108"/>
      <c r="U15" s="108"/>
      <c r="V15" s="108"/>
      <c r="W15" s="58">
        <f>+(S15+T15+U15+V15)</f>
        <v>68199.600000000006</v>
      </c>
    </row>
    <row r="16" spans="1:23" s="36" customFormat="1" x14ac:dyDescent="0.25">
      <c r="A16" s="1">
        <v>5</v>
      </c>
      <c r="B16" s="160" t="s">
        <v>85</v>
      </c>
      <c r="C16" s="163">
        <v>16</v>
      </c>
      <c r="D16" s="160">
        <v>0</v>
      </c>
      <c r="E16" s="206">
        <v>2083.3000000000002</v>
      </c>
      <c r="F16" s="206">
        <f>D16*E16</f>
        <v>0</v>
      </c>
      <c r="G16" s="206">
        <f>F16*12</f>
        <v>0</v>
      </c>
      <c r="H16" s="164">
        <v>360</v>
      </c>
      <c r="I16" s="38">
        <f>H16*C16</f>
        <v>5760</v>
      </c>
      <c r="J16" s="1">
        <f>I16-D16*360</f>
        <v>5760</v>
      </c>
      <c r="K16" s="149"/>
      <c r="L16" s="1">
        <f>+K16</f>
        <v>0</v>
      </c>
      <c r="M16" s="1">
        <f>L16*12</f>
        <v>0</v>
      </c>
      <c r="N16" s="164">
        <v>0</v>
      </c>
      <c r="O16" s="1">
        <v>0</v>
      </c>
      <c r="P16" s="1">
        <f>(N16+O16)*1000*C16</f>
        <v>0</v>
      </c>
      <c r="Q16" s="1">
        <f>P16*20%</f>
        <v>0</v>
      </c>
      <c r="R16" s="1">
        <f>(P16+Q16)*12</f>
        <v>0</v>
      </c>
      <c r="S16" s="39">
        <f>G16+M16+R16</f>
        <v>0</v>
      </c>
      <c r="T16" s="57"/>
      <c r="U16" s="57"/>
      <c r="V16" s="57"/>
      <c r="W16" s="58">
        <f>+(S16+T16+U16+V16)</f>
        <v>0</v>
      </c>
    </row>
    <row r="17" spans="1:23" s="36" customFormat="1" ht="16.5" x14ac:dyDescent="0.3">
      <c r="A17" s="41"/>
      <c r="B17" s="42" t="s">
        <v>24</v>
      </c>
      <c r="C17" s="43">
        <f>SUM(C12:C16)</f>
        <v>30</v>
      </c>
      <c r="D17" s="43">
        <f>SUM(D12:D16)</f>
        <v>4</v>
      </c>
      <c r="E17" s="41"/>
      <c r="F17" s="43">
        <f>SUM(F12:F16)</f>
        <v>8333.2000000000007</v>
      </c>
      <c r="G17" s="43">
        <f>SUM(G12:G16)</f>
        <v>99998.400000000009</v>
      </c>
      <c r="H17" s="41"/>
      <c r="I17" s="41">
        <f>SUM(I12:I16)</f>
        <v>17860</v>
      </c>
      <c r="J17" s="41"/>
      <c r="K17" s="150"/>
      <c r="L17" s="43">
        <f>SUM(L12:L16)</f>
        <v>52100</v>
      </c>
      <c r="M17" s="43">
        <f>SUM(M12:M16)</f>
        <v>625200</v>
      </c>
      <c r="N17" s="41"/>
      <c r="O17" s="41"/>
      <c r="P17" s="41"/>
      <c r="Q17" s="41"/>
      <c r="R17" s="41">
        <f>SUM(R12:R16)</f>
        <v>374400</v>
      </c>
      <c r="S17" s="44">
        <f>(R17+M17+G17)/1000</f>
        <v>1099.5983999999999</v>
      </c>
      <c r="T17" s="59">
        <f>SUM(T8:T14)</f>
        <v>0</v>
      </c>
      <c r="U17" s="59">
        <f>SUM(U8:U14)</f>
        <v>0</v>
      </c>
      <c r="V17" s="59">
        <f>SUM(V8:V14)</f>
        <v>0</v>
      </c>
      <c r="W17" s="59">
        <f>SUM(W12:W16)/1000</f>
        <v>1099.5983999999999</v>
      </c>
    </row>
    <row r="18" spans="1:23" s="77" customFormat="1" x14ac:dyDescent="0.25">
      <c r="A18" s="151"/>
      <c r="B18" s="152"/>
      <c r="C18" s="153"/>
      <c r="D18" s="153"/>
      <c r="E18" s="153"/>
      <c r="F18" s="153"/>
      <c r="G18" s="151">
        <f>G17/1000</f>
        <v>99.998400000000004</v>
      </c>
      <c r="H18" s="153"/>
      <c r="I18" s="151"/>
      <c r="R18" s="154">
        <f>(R17+M17)/1000</f>
        <v>999.6</v>
      </c>
      <c r="T18" s="165"/>
      <c r="U18" s="165"/>
      <c r="V18" s="165"/>
      <c r="W18" s="62"/>
    </row>
    <row r="19" spans="1:23" s="77" customFormat="1" ht="14.25" x14ac:dyDescent="0.25">
      <c r="A19" s="151"/>
      <c r="B19" s="152"/>
      <c r="C19" s="153"/>
      <c r="D19" s="153"/>
      <c r="E19" s="153"/>
      <c r="F19" s="153"/>
      <c r="G19" s="153"/>
      <c r="H19" s="153"/>
      <c r="I19" s="151"/>
      <c r="T19" s="60"/>
      <c r="U19" s="60"/>
      <c r="V19" s="60"/>
      <c r="W19" s="60"/>
    </row>
    <row r="21" spans="1:23" x14ac:dyDescent="0.25">
      <c r="B21" s="7"/>
      <c r="C21" s="7" t="s">
        <v>138</v>
      </c>
      <c r="D21" s="7"/>
      <c r="E21" s="7"/>
      <c r="F21" s="7"/>
      <c r="G21" s="7"/>
      <c r="H21" s="7"/>
      <c r="I21" s="7"/>
    </row>
    <row r="22" spans="1:23" x14ac:dyDescent="0.25">
      <c r="B22" s="158" t="s">
        <v>139</v>
      </c>
      <c r="C22" s="159"/>
      <c r="D22" s="78"/>
      <c r="E22" s="87" t="s">
        <v>140</v>
      </c>
      <c r="F22" s="87" t="s">
        <v>141</v>
      </c>
      <c r="G22" s="87" t="s">
        <v>142</v>
      </c>
      <c r="H22" s="87" t="s">
        <v>143</v>
      </c>
      <c r="I22" s="87" t="s">
        <v>144</v>
      </c>
    </row>
    <row r="23" spans="1:23" ht="14.25" x14ac:dyDescent="0.25">
      <c r="B23" s="332" t="s">
        <v>145</v>
      </c>
      <c r="C23" s="333"/>
      <c r="D23" s="334"/>
      <c r="E23" s="1" t="s">
        <v>146</v>
      </c>
      <c r="F23" s="1">
        <v>14</v>
      </c>
      <c r="G23" s="1"/>
      <c r="H23" s="1">
        <v>16</v>
      </c>
      <c r="I23" s="41">
        <f>SUM(E23:H23)</f>
        <v>30</v>
      </c>
    </row>
    <row r="24" spans="1:23" ht="14.25" x14ac:dyDescent="0.25">
      <c r="B24" s="41" t="s">
        <v>24</v>
      </c>
      <c r="C24" s="159"/>
      <c r="D24" s="78"/>
      <c r="E24" s="41">
        <f>SUM(E23:E23)</f>
        <v>0</v>
      </c>
      <c r="F24" s="41">
        <f>SUM(F23:F23)</f>
        <v>14</v>
      </c>
      <c r="G24" s="41">
        <f>SUM(G23:G23)</f>
        <v>0</v>
      </c>
      <c r="H24" s="41">
        <f>SUM(H23:H23)</f>
        <v>16</v>
      </c>
      <c r="I24" s="41">
        <f>SUM(I23:I23)</f>
        <v>30</v>
      </c>
    </row>
    <row r="29" spans="1:23" ht="69" customHeight="1" x14ac:dyDescent="0.25"/>
  </sheetData>
  <mergeCells count="16">
    <mergeCell ref="B23:D23"/>
    <mergeCell ref="T9:T10"/>
    <mergeCell ref="U9:U10"/>
    <mergeCell ref="V9:V10"/>
    <mergeCell ref="A9:A10"/>
    <mergeCell ref="B9:B10"/>
    <mergeCell ref="C9:C10"/>
    <mergeCell ref="D9:G9"/>
    <mergeCell ref="H9:M9"/>
    <mergeCell ref="W9:W10"/>
    <mergeCell ref="B1:F1"/>
    <mergeCell ref="S9:S10"/>
    <mergeCell ref="Q2:S2"/>
    <mergeCell ref="A6:W6"/>
    <mergeCell ref="A5:W5"/>
    <mergeCell ref="N9:R9"/>
  </mergeCells>
  <pageMargins left="0.55118110236220497" right="0.15748031496063" top="0.39370078740157499" bottom="0.23622047244094499" header="7.8740157480315001E-2" footer="7.8740157480315001E-2"/>
  <pageSetup paperSize="9" scale="62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7"/>
  <sheetViews>
    <sheetView topLeftCell="H4" zoomScaleNormal="100" workbookViewId="0">
      <selection activeCell="O37" sqref="O37"/>
    </sheetView>
  </sheetViews>
  <sheetFormatPr defaultColWidth="9.140625" defaultRowHeight="13.5" x14ac:dyDescent="0.25"/>
  <cols>
    <col min="1" max="1" width="4.42578125" style="155" customWidth="1"/>
    <col min="2" max="2" width="29.7109375" style="155" customWidth="1"/>
    <col min="3" max="3" width="9" style="155" bestFit="1" customWidth="1"/>
    <col min="4" max="4" width="5.140625" style="155" customWidth="1"/>
    <col min="5" max="5" width="10.140625" style="155" bestFit="1" customWidth="1"/>
    <col min="6" max="6" width="11.85546875" style="155" bestFit="1" customWidth="1"/>
    <col min="7" max="7" width="11.42578125" style="155" bestFit="1" customWidth="1"/>
    <col min="8" max="8" width="10.28515625" style="155" bestFit="1" customWidth="1"/>
    <col min="9" max="9" width="11.42578125" style="155" bestFit="1" customWidth="1"/>
    <col min="10" max="10" width="9.28515625" style="155" bestFit="1" customWidth="1"/>
    <col min="11" max="11" width="11.42578125" style="155" bestFit="1" customWidth="1"/>
    <col min="12" max="12" width="8.42578125" style="155" customWidth="1"/>
    <col min="13" max="13" width="11.42578125" style="155" customWidth="1"/>
    <col min="14" max="14" width="7.5703125" style="155" customWidth="1"/>
    <col min="15" max="15" width="7" style="155" customWidth="1"/>
    <col min="16" max="16" width="8" style="155" customWidth="1"/>
    <col min="17" max="17" width="7.7109375" style="155" customWidth="1"/>
    <col min="18" max="18" width="14.28515625" style="155" customWidth="1"/>
    <col min="19" max="19" width="9.85546875" style="155" bestFit="1" customWidth="1"/>
    <col min="20" max="21" width="9.140625" style="155"/>
    <col min="22" max="22" width="7.28515625" style="155" bestFit="1" customWidth="1"/>
    <col min="23" max="23" width="12.5703125" style="155" customWidth="1"/>
    <col min="24" max="16384" width="9.140625" style="155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M1" s="5"/>
      <c r="N1" s="197" t="s">
        <v>48</v>
      </c>
      <c r="O1" s="27"/>
      <c r="Q1" s="5"/>
      <c r="R1" s="197"/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M2" s="308" t="s">
        <v>21</v>
      </c>
      <c r="N2" s="308"/>
      <c r="O2" s="308"/>
      <c r="Q2" s="308"/>
      <c r="R2" s="308"/>
      <c r="S2" s="308"/>
    </row>
    <row r="3" spans="1:23" s="7" customFormat="1" ht="18" thickBot="1" x14ac:dyDescent="0.35">
      <c r="B3" s="9" t="s">
        <v>67</v>
      </c>
      <c r="C3" s="28" t="s">
        <v>95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51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08">
        <v>2250</v>
      </c>
      <c r="I12" s="46">
        <f t="shared" ref="I12:I18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39">
        <f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/>
      <c r="B13" s="1" t="s">
        <v>89</v>
      </c>
      <c r="C13" s="148">
        <v>2</v>
      </c>
      <c r="D13" s="108">
        <v>2</v>
      </c>
      <c r="E13" s="206">
        <v>2083.3000000000002</v>
      </c>
      <c r="F13" s="206">
        <f t="shared" si="0"/>
        <v>4166.6000000000004</v>
      </c>
      <c r="G13" s="206">
        <f t="shared" si="1"/>
        <v>49999.200000000004</v>
      </c>
      <c r="H13" s="108">
        <v>2250</v>
      </c>
      <c r="I13" s="46">
        <f t="shared" si="2"/>
        <v>4500</v>
      </c>
      <c r="J13" s="1">
        <f t="shared" si="3"/>
        <v>3780</v>
      </c>
      <c r="K13" s="149">
        <f>+J13*5</f>
        <v>18900</v>
      </c>
      <c r="L13" s="1">
        <f>+K13</f>
        <v>18900</v>
      </c>
      <c r="M13" s="1">
        <f>L13*12</f>
        <v>226800</v>
      </c>
      <c r="N13" s="1">
        <v>8</v>
      </c>
      <c r="O13" s="1">
        <v>10</v>
      </c>
      <c r="P13" s="1">
        <f>(N13+O13)*1000*C13</f>
        <v>36000</v>
      </c>
      <c r="Q13" s="1">
        <f>P13*20%</f>
        <v>7200</v>
      </c>
      <c r="R13" s="1">
        <f>(P13+Q13)*12</f>
        <v>518400</v>
      </c>
      <c r="S13" s="39">
        <f>G13+M13+R13</f>
        <v>795199.2</v>
      </c>
      <c r="T13" s="57"/>
      <c r="U13" s="57"/>
      <c r="V13" s="57"/>
      <c r="W13" s="58">
        <f t="shared" ref="W13:W18" si="4">+(S13+T13+U13+V13)</f>
        <v>795199.2</v>
      </c>
    </row>
    <row r="14" spans="1:23" s="36" customFormat="1" x14ac:dyDescent="0.25">
      <c r="A14" s="1">
        <v>2</v>
      </c>
      <c r="B14" s="1" t="s">
        <v>88</v>
      </c>
      <c r="C14" s="148">
        <v>14</v>
      </c>
      <c r="D14" s="108">
        <v>7</v>
      </c>
      <c r="E14" s="206">
        <v>2083.3000000000002</v>
      </c>
      <c r="F14" s="206">
        <f t="shared" si="0"/>
        <v>14583.100000000002</v>
      </c>
      <c r="G14" s="206">
        <f t="shared" si="1"/>
        <v>174997.2</v>
      </c>
      <c r="H14" s="108">
        <v>1500</v>
      </c>
      <c r="I14" s="46">
        <f t="shared" si="2"/>
        <v>21000</v>
      </c>
      <c r="J14" s="1">
        <f t="shared" si="3"/>
        <v>18480</v>
      </c>
      <c r="K14" s="149">
        <f>+J14*5</f>
        <v>92400</v>
      </c>
      <c r="L14" s="1">
        <f>+K14</f>
        <v>92400</v>
      </c>
      <c r="M14" s="1">
        <f>L14*12</f>
        <v>1108800</v>
      </c>
      <c r="N14" s="1">
        <v>7</v>
      </c>
      <c r="O14" s="1">
        <v>0</v>
      </c>
      <c r="P14" s="1">
        <f>(N14+O14)*1000*C14</f>
        <v>98000</v>
      </c>
      <c r="Q14" s="1">
        <f>P14*20%</f>
        <v>19600</v>
      </c>
      <c r="R14" s="1">
        <f>(P14+Q14)*12</f>
        <v>1411200</v>
      </c>
      <c r="S14" s="39">
        <f>G14+M14+R14</f>
        <v>2694997.2</v>
      </c>
      <c r="T14" s="57"/>
      <c r="U14" s="57"/>
      <c r="V14" s="57"/>
      <c r="W14" s="58">
        <f t="shared" si="4"/>
        <v>2694997.2</v>
      </c>
    </row>
    <row r="15" spans="1:23" s="36" customFormat="1" x14ac:dyDescent="0.25">
      <c r="A15" s="1">
        <v>3</v>
      </c>
      <c r="B15" s="1" t="s">
        <v>70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08">
        <v>1750</v>
      </c>
      <c r="I15" s="46">
        <f t="shared" si="2"/>
        <v>1750</v>
      </c>
      <c r="J15" s="1">
        <f t="shared" si="3"/>
        <v>1390</v>
      </c>
      <c r="K15" s="149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39">
        <f>G15+M15+R15</f>
        <v>180399.6</v>
      </c>
      <c r="T15" s="57"/>
      <c r="U15" s="57"/>
      <c r="V15" s="57"/>
      <c r="W15" s="58">
        <f t="shared" si="4"/>
        <v>180399.6</v>
      </c>
    </row>
    <row r="16" spans="1:23" s="36" customFormat="1" x14ac:dyDescent="0.25">
      <c r="A16" s="1">
        <v>4</v>
      </c>
      <c r="B16" s="1" t="s">
        <v>71</v>
      </c>
      <c r="C16" s="148">
        <v>3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08">
        <v>1750</v>
      </c>
      <c r="I16" s="46">
        <f t="shared" si="2"/>
        <v>5250</v>
      </c>
      <c r="J16" s="1">
        <f t="shared" si="3"/>
        <v>4890</v>
      </c>
      <c r="K16" s="149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39">
        <f>G16+M16+R16</f>
        <v>577599.6</v>
      </c>
      <c r="T16" s="57"/>
      <c r="U16" s="57"/>
      <c r="V16" s="57"/>
      <c r="W16" s="58">
        <f t="shared" si="4"/>
        <v>577599.6</v>
      </c>
    </row>
    <row r="17" spans="1:23" s="77" customFormat="1" ht="12" customHeight="1" x14ac:dyDescent="0.25">
      <c r="A17" s="108">
        <v>8</v>
      </c>
      <c r="B17" s="109" t="s">
        <v>116</v>
      </c>
      <c r="C17" s="148">
        <v>16</v>
      </c>
      <c r="D17" s="108">
        <v>0</v>
      </c>
      <c r="E17" s="206">
        <v>2083.3000000000002</v>
      </c>
      <c r="F17" s="206">
        <f t="shared" si="0"/>
        <v>0</v>
      </c>
      <c r="G17" s="206">
        <f t="shared" si="1"/>
        <v>0</v>
      </c>
      <c r="H17" s="108">
        <v>360</v>
      </c>
      <c r="I17" s="46">
        <f>+H17*0</f>
        <v>0</v>
      </c>
      <c r="J17" s="1">
        <f t="shared" si="3"/>
        <v>0</v>
      </c>
      <c r="K17" s="1"/>
      <c r="L17" s="1"/>
      <c r="M17" s="1"/>
      <c r="N17" s="108">
        <v>0</v>
      </c>
      <c r="O17" s="1">
        <v>0</v>
      </c>
      <c r="P17" s="1"/>
      <c r="Q17" s="1"/>
      <c r="R17" s="1"/>
      <c r="S17" s="39"/>
      <c r="T17" s="108"/>
      <c r="U17" s="108"/>
      <c r="V17" s="108"/>
      <c r="W17" s="58">
        <f t="shared" si="4"/>
        <v>0</v>
      </c>
    </row>
    <row r="18" spans="1:23" s="77" customFormat="1" ht="12" customHeight="1" x14ac:dyDescent="0.25">
      <c r="A18" s="108">
        <v>9</v>
      </c>
      <c r="B18" s="108" t="s">
        <v>86</v>
      </c>
      <c r="C18" s="148">
        <v>57</v>
      </c>
      <c r="D18" s="108">
        <v>0</v>
      </c>
      <c r="E18" s="206">
        <v>2083.3000000000002</v>
      </c>
      <c r="F18" s="108">
        <f t="shared" si="0"/>
        <v>0</v>
      </c>
      <c r="G18" s="108">
        <f t="shared" si="1"/>
        <v>0</v>
      </c>
      <c r="H18" s="108">
        <v>100</v>
      </c>
      <c r="I18" s="46">
        <f t="shared" si="2"/>
        <v>5700</v>
      </c>
      <c r="J18" s="1">
        <f t="shared" si="3"/>
        <v>5700</v>
      </c>
      <c r="K18" s="1"/>
      <c r="L18" s="1"/>
      <c r="M18" s="1"/>
      <c r="N18" s="108">
        <v>0</v>
      </c>
      <c r="O18" s="1">
        <v>0</v>
      </c>
      <c r="P18" s="1"/>
      <c r="Q18" s="1"/>
      <c r="R18" s="1"/>
      <c r="S18" s="39"/>
      <c r="T18" s="108"/>
      <c r="U18" s="108"/>
      <c r="V18" s="108"/>
      <c r="W18" s="58">
        <f t="shared" si="4"/>
        <v>0</v>
      </c>
    </row>
    <row r="19" spans="1:23" s="36" customFormat="1" ht="16.5" x14ac:dyDescent="0.3">
      <c r="A19" s="41"/>
      <c r="B19" s="42" t="s">
        <v>24</v>
      </c>
      <c r="C19" s="43">
        <f>SUM(C12:C18)</f>
        <v>94</v>
      </c>
      <c r="D19" s="43">
        <f>SUM(D12:D18)</f>
        <v>12</v>
      </c>
      <c r="E19" s="41"/>
      <c r="F19" s="43">
        <f>SUM(F12:F18)</f>
        <v>24999.600000000002</v>
      </c>
      <c r="G19" s="43">
        <f>SUM(G12:G18)</f>
        <v>299995.19999999995</v>
      </c>
      <c r="H19" s="41"/>
      <c r="I19" s="41">
        <f>SUM(I12:I18)</f>
        <v>40450</v>
      </c>
      <c r="J19" s="41"/>
      <c r="K19" s="150"/>
      <c r="L19" s="43">
        <f>SUM(L12:L18)</f>
        <v>152150</v>
      </c>
      <c r="M19" s="43">
        <f>SUM(M12:M18)</f>
        <v>1825800</v>
      </c>
      <c r="N19" s="41"/>
      <c r="O19" s="41"/>
      <c r="P19" s="41"/>
      <c r="Q19" s="41"/>
      <c r="R19" s="41">
        <f>SUM(R12:R16)</f>
        <v>2548800</v>
      </c>
      <c r="S19" s="44">
        <f>(R19+M19+G19)/1000</f>
        <v>4674.5951999999997</v>
      </c>
      <c r="T19" s="41">
        <f>SUM(T12:T16)</f>
        <v>0</v>
      </c>
      <c r="U19" s="41">
        <f>SUM(U12:U16)</f>
        <v>0</v>
      </c>
      <c r="V19" s="41">
        <f>SUM(V12:V16)</f>
        <v>0</v>
      </c>
      <c r="W19" s="41">
        <f>SUM(W12:W16)/1000</f>
        <v>4674.5951999999997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1">
        <f>G19/1000</f>
        <v>299.99519999999995</v>
      </c>
      <c r="H20" s="153"/>
      <c r="I20" s="151"/>
      <c r="R20" s="154">
        <f>(R19+M19)/1000</f>
        <v>4374.6000000000004</v>
      </c>
    </row>
    <row r="22" spans="1:23" s="77" customFormat="1" x14ac:dyDescent="0.25">
      <c r="A22" s="114"/>
      <c r="B22" s="108" t="s">
        <v>103</v>
      </c>
      <c r="C22" s="108"/>
      <c r="D22" s="108"/>
      <c r="E22" s="108">
        <f>E24+E25+E26</f>
        <v>229200</v>
      </c>
      <c r="F22" s="114"/>
      <c r="G22" s="114"/>
      <c r="H22" s="114"/>
      <c r="I22" s="114"/>
      <c r="J22" s="114"/>
      <c r="K22" s="116"/>
    </row>
    <row r="23" spans="1:23" s="77" customFormat="1" x14ac:dyDescent="0.25">
      <c r="A23" s="114"/>
      <c r="B23" s="108" t="s">
        <v>104</v>
      </c>
      <c r="C23" s="108">
        <v>9</v>
      </c>
      <c r="D23" s="108"/>
      <c r="E23" s="108"/>
      <c r="F23" s="114"/>
      <c r="G23" s="114"/>
      <c r="H23" s="114"/>
      <c r="I23" s="114"/>
      <c r="J23" s="114"/>
      <c r="K23" s="116"/>
    </row>
    <row r="24" spans="1:23" s="77" customFormat="1" x14ac:dyDescent="0.25">
      <c r="A24" s="114"/>
      <c r="B24" s="117" t="s">
        <v>105</v>
      </c>
      <c r="C24" s="117"/>
      <c r="D24" s="117"/>
      <c r="E24" s="108">
        <v>152200</v>
      </c>
      <c r="F24" s="114"/>
      <c r="H24" s="114"/>
      <c r="I24" s="114"/>
      <c r="J24" s="114"/>
      <c r="K24" s="116"/>
    </row>
    <row r="25" spans="1:23" s="77" customFormat="1" x14ac:dyDescent="0.25">
      <c r="A25" s="114"/>
      <c r="B25" s="108" t="s">
        <v>106</v>
      </c>
      <c r="C25" s="108"/>
      <c r="D25" s="108"/>
      <c r="E25" s="108">
        <v>73400</v>
      </c>
      <c r="F25" s="114"/>
      <c r="H25" s="114"/>
      <c r="I25" s="114"/>
      <c r="K25" s="116"/>
    </row>
    <row r="26" spans="1:23" s="77" customFormat="1" x14ac:dyDescent="0.25">
      <c r="A26" s="114"/>
      <c r="B26" s="118" t="s">
        <v>107</v>
      </c>
      <c r="C26" s="119"/>
      <c r="D26" s="120"/>
      <c r="E26" s="108">
        <v>3600</v>
      </c>
      <c r="F26" s="114"/>
      <c r="H26" s="114"/>
      <c r="I26" s="114"/>
      <c r="K26" s="116"/>
    </row>
    <row r="27" spans="1:23" s="77" customFormat="1" ht="13.5" customHeight="1" x14ac:dyDescent="0.25">
      <c r="A27" s="114"/>
      <c r="B27" s="125" t="s">
        <v>110</v>
      </c>
      <c r="C27" s="126"/>
      <c r="D27" s="127"/>
      <c r="E27" s="108">
        <f>+G20</f>
        <v>299.99519999999995</v>
      </c>
      <c r="F27" s="114"/>
      <c r="G27" s="114"/>
      <c r="H27" s="114"/>
      <c r="I27" s="114"/>
      <c r="J27" s="114"/>
      <c r="K27" s="116"/>
    </row>
    <row r="28" spans="1:23" s="77" customFormat="1" x14ac:dyDescent="0.25">
      <c r="A28" s="114"/>
      <c r="B28" s="128" t="s">
        <v>111</v>
      </c>
      <c r="C28" s="129"/>
      <c r="D28" s="130"/>
      <c r="E28" s="124">
        <f>+R20</f>
        <v>4374.6000000000004</v>
      </c>
      <c r="F28" s="114"/>
      <c r="G28" s="114"/>
      <c r="H28" s="114"/>
      <c r="I28" s="114"/>
      <c r="J28" s="114"/>
      <c r="K28" s="116"/>
    </row>
    <row r="29" spans="1:23" s="77" customFormat="1" ht="30" customHeight="1" x14ac:dyDescent="0.25">
      <c r="A29" s="114"/>
      <c r="B29" s="131" t="s">
        <v>112</v>
      </c>
      <c r="C29" s="132"/>
      <c r="D29" s="133"/>
      <c r="E29" s="134">
        <f>E22*12/1000</f>
        <v>2750.4</v>
      </c>
      <c r="F29" s="114"/>
      <c r="G29" s="114"/>
      <c r="H29" s="114"/>
      <c r="I29" s="114"/>
      <c r="J29" s="114"/>
      <c r="K29" s="116"/>
    </row>
    <row r="30" spans="1:23" s="77" customFormat="1" ht="25.5" customHeight="1" x14ac:dyDescent="0.25">
      <c r="A30" s="114"/>
      <c r="B30" s="131" t="s">
        <v>113</v>
      </c>
      <c r="C30" s="132"/>
      <c r="D30" s="133"/>
      <c r="E30" s="135">
        <f>(E28+E27)</f>
        <v>4674.5952000000007</v>
      </c>
      <c r="F30" s="114"/>
      <c r="G30" s="114"/>
      <c r="H30" s="114"/>
      <c r="I30" s="114"/>
      <c r="J30" s="114"/>
      <c r="K30" s="116"/>
    </row>
    <row r="32" spans="1:23" x14ac:dyDescent="0.25">
      <c r="A32" s="77"/>
      <c r="B32" s="7" t="s">
        <v>138</v>
      </c>
      <c r="C32" s="7"/>
      <c r="D32" s="7"/>
      <c r="E32" s="7"/>
      <c r="F32" s="7"/>
      <c r="G32" s="7"/>
      <c r="H32" s="7"/>
      <c r="I32" s="77"/>
    </row>
    <row r="33" spans="1:9" ht="14.25" x14ac:dyDescent="0.25">
      <c r="A33" s="77"/>
      <c r="B33" s="335" t="s">
        <v>139</v>
      </c>
      <c r="C33" s="336"/>
      <c r="D33" s="78" t="s">
        <v>140</v>
      </c>
      <c r="E33" s="1" t="s">
        <v>141</v>
      </c>
      <c r="F33" s="1" t="s">
        <v>142</v>
      </c>
      <c r="G33" s="1" t="s">
        <v>143</v>
      </c>
      <c r="H33" s="1" t="s">
        <v>144</v>
      </c>
      <c r="I33" s="77"/>
    </row>
    <row r="34" spans="1:9" ht="14.25" x14ac:dyDescent="0.25">
      <c r="A34" s="77"/>
      <c r="B34" s="79"/>
      <c r="C34" s="80"/>
      <c r="D34" s="1"/>
      <c r="E34" s="1"/>
      <c r="F34" s="1"/>
      <c r="G34" s="1"/>
      <c r="H34" s="41">
        <f>SUM(D34:G34)</f>
        <v>0</v>
      </c>
      <c r="I34" s="77"/>
    </row>
    <row r="35" spans="1:9" ht="14.25" x14ac:dyDescent="0.25">
      <c r="A35" s="77"/>
      <c r="B35" s="202" t="s">
        <v>33</v>
      </c>
      <c r="C35" s="78"/>
      <c r="D35" s="78">
        <v>17</v>
      </c>
      <c r="E35" s="1">
        <v>62</v>
      </c>
      <c r="F35" s="1"/>
      <c r="G35" s="1">
        <v>15</v>
      </c>
      <c r="H35" s="41">
        <f>SUM(D35:G35)</f>
        <v>94</v>
      </c>
      <c r="I35" s="77"/>
    </row>
    <row r="36" spans="1:9" ht="14.25" x14ac:dyDescent="0.25">
      <c r="A36" s="77"/>
      <c r="B36" s="81" t="s">
        <v>24</v>
      </c>
      <c r="C36" s="78"/>
      <c r="D36" s="82">
        <f>+D34+D35</f>
        <v>17</v>
      </c>
      <c r="E36" s="82">
        <f>+E34+E35</f>
        <v>62</v>
      </c>
      <c r="F36" s="82"/>
      <c r="G36" s="82">
        <f>+G34+G35</f>
        <v>15</v>
      </c>
      <c r="H36" s="82">
        <f>+H34+H35</f>
        <v>94</v>
      </c>
      <c r="I36" s="77"/>
    </row>
    <row r="37" spans="1:9" ht="69" customHeight="1" x14ac:dyDescent="0.25"/>
  </sheetData>
  <mergeCells count="17"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  <mergeCell ref="B33:C33"/>
    <mergeCell ref="A9:A10"/>
    <mergeCell ref="B9:B10"/>
    <mergeCell ref="C9:C10"/>
    <mergeCell ref="D9:G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0"/>
  <sheetViews>
    <sheetView topLeftCell="A2" zoomScaleNormal="100" workbookViewId="0">
      <selection activeCell="D25" sqref="D25:E25"/>
    </sheetView>
  </sheetViews>
  <sheetFormatPr defaultColWidth="8.42578125" defaultRowHeight="13.5" x14ac:dyDescent="0.25"/>
  <cols>
    <col min="1" max="1" width="2.28515625" style="155" customWidth="1"/>
    <col min="2" max="2" width="21.85546875" style="155" customWidth="1"/>
    <col min="3" max="3" width="7.140625" style="155" customWidth="1"/>
    <col min="4" max="4" width="6" style="155" customWidth="1"/>
    <col min="5" max="5" width="9" style="155" customWidth="1"/>
    <col min="6" max="6" width="8.7109375" style="155" customWidth="1"/>
    <col min="7" max="7" width="10" style="155" customWidth="1"/>
    <col min="8" max="9" width="7.7109375" style="155" customWidth="1"/>
    <col min="10" max="11" width="8.42578125" style="155" customWidth="1"/>
    <col min="12" max="12" width="7.5703125" style="155" customWidth="1"/>
    <col min="13" max="13" width="9.5703125" style="155" customWidth="1"/>
    <col min="14" max="14" width="6.7109375" style="155" customWidth="1"/>
    <col min="15" max="15" width="8" style="155" customWidth="1"/>
    <col min="16" max="16" width="9.28515625" style="155" bestFit="1" customWidth="1"/>
    <col min="17" max="17" width="7" style="155" customWidth="1"/>
    <col min="18" max="18" width="13.42578125" style="155" customWidth="1"/>
    <col min="19" max="248" width="9.140625" style="155" customWidth="1"/>
    <col min="249" max="249" width="2.28515625" style="155" customWidth="1"/>
    <col min="250" max="250" width="21.85546875" style="155" customWidth="1"/>
    <col min="251" max="16384" width="8.42578125" style="155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35.25" thickBot="1" x14ac:dyDescent="0.35">
      <c r="B3" s="9" t="s">
        <v>67</v>
      </c>
      <c r="C3" s="28" t="s">
        <v>94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167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08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91</v>
      </c>
      <c r="C13" s="108">
        <v>15</v>
      </c>
      <c r="D13" s="108">
        <v>15</v>
      </c>
      <c r="E13" s="206">
        <v>2083.3000000000002</v>
      </c>
      <c r="F13" s="206">
        <f t="shared" si="0"/>
        <v>31249.500000000004</v>
      </c>
      <c r="G13" s="206">
        <f t="shared" si="1"/>
        <v>374994.00000000006</v>
      </c>
      <c r="H13" s="1">
        <v>1500</v>
      </c>
      <c r="I13" s="38">
        <f t="shared" si="2"/>
        <v>22500</v>
      </c>
      <c r="J13" s="1">
        <f t="shared" si="3"/>
        <v>17100</v>
      </c>
      <c r="K13" s="149">
        <f t="shared" ref="K13:K18" si="8">+J13*5</f>
        <v>85500</v>
      </c>
      <c r="L13" s="1">
        <f t="shared" ref="L13:L18" si="9">+K13</f>
        <v>85500</v>
      </c>
      <c r="M13" s="1">
        <f t="shared" si="4"/>
        <v>1026000</v>
      </c>
      <c r="N13" s="108">
        <v>7</v>
      </c>
      <c r="O13" s="1">
        <v>0</v>
      </c>
      <c r="P13" s="1">
        <f t="shared" si="5"/>
        <v>105000</v>
      </c>
      <c r="Q13" s="1">
        <f t="shared" ref="Q13:Q18" si="10">P13*20%</f>
        <v>21000</v>
      </c>
      <c r="R13" s="1">
        <f t="shared" si="6"/>
        <v>1512000</v>
      </c>
      <c r="S13" s="39">
        <f t="shared" si="7"/>
        <v>2912994</v>
      </c>
      <c r="T13" s="57"/>
      <c r="U13" s="57"/>
      <c r="V13" s="57"/>
      <c r="W13" s="58">
        <f t="shared" ref="W13:W18" si="11">+(S13+T13+U13+V13)</f>
        <v>2912994</v>
      </c>
    </row>
    <row r="14" spans="1:23" s="36" customFormat="1" x14ac:dyDescent="0.25">
      <c r="A14" s="1">
        <v>3</v>
      </c>
      <c r="B14" s="1" t="s">
        <v>70</v>
      </c>
      <c r="C14" s="10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08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0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08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0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08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40" t="s">
        <v>75</v>
      </c>
      <c r="C17" s="112">
        <v>49</v>
      </c>
      <c r="D17" s="113">
        <v>17</v>
      </c>
      <c r="E17" s="206">
        <v>2083.3000000000002</v>
      </c>
      <c r="F17" s="206">
        <f>D17*E17</f>
        <v>35416.100000000006</v>
      </c>
      <c r="G17" s="206">
        <f>F17*12</f>
        <v>424993.20000000007</v>
      </c>
      <c r="H17" s="1">
        <v>100</v>
      </c>
      <c r="I17" s="38">
        <f t="shared" si="2"/>
        <v>4900</v>
      </c>
      <c r="J17" s="1">
        <f t="shared" si="3"/>
        <v>-1220</v>
      </c>
      <c r="K17" s="149">
        <f t="shared" si="8"/>
        <v>-6100</v>
      </c>
      <c r="L17" s="1">
        <f t="shared" si="9"/>
        <v>-6100</v>
      </c>
      <c r="M17" s="1">
        <f>L17*12</f>
        <v>-73200</v>
      </c>
      <c r="N17" s="108">
        <v>0.5</v>
      </c>
      <c r="O17" s="1">
        <v>0</v>
      </c>
      <c r="P17" s="1">
        <f t="shared" si="5"/>
        <v>24500</v>
      </c>
      <c r="Q17" s="1">
        <f>P17*20%</f>
        <v>4900</v>
      </c>
      <c r="R17" s="1">
        <f>(P17+Q17)*12</f>
        <v>352800</v>
      </c>
      <c r="S17" s="39">
        <f t="shared" si="7"/>
        <v>704593.20000000007</v>
      </c>
      <c r="T17" s="108"/>
      <c r="U17" s="108"/>
      <c r="V17" s="108"/>
      <c r="W17" s="58">
        <f t="shared" si="11"/>
        <v>704593.20000000007</v>
      </c>
    </row>
    <row r="18" spans="1:23" s="36" customFormat="1" x14ac:dyDescent="0.25">
      <c r="A18" s="1">
        <v>8</v>
      </c>
      <c r="B18" s="1" t="s">
        <v>74</v>
      </c>
      <c r="C18" s="113">
        <v>22</v>
      </c>
      <c r="D18" s="108"/>
      <c r="E18" s="206">
        <v>2083.3000000000002</v>
      </c>
      <c r="F18" s="206">
        <f t="shared" si="0"/>
        <v>0</v>
      </c>
      <c r="G18" s="206">
        <f t="shared" si="1"/>
        <v>0</v>
      </c>
      <c r="H18" s="1">
        <v>360</v>
      </c>
      <c r="I18" s="38">
        <f>H18*D18</f>
        <v>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08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6.5" x14ac:dyDescent="0.3">
      <c r="A19" s="41"/>
      <c r="B19" s="42" t="s">
        <v>24</v>
      </c>
      <c r="C19" s="43">
        <f>SUM(C12:C18)</f>
        <v>90</v>
      </c>
      <c r="D19" s="43">
        <f>SUM(D12:D18)</f>
        <v>36</v>
      </c>
      <c r="E19" s="41"/>
      <c r="F19" s="43">
        <f>SUM(F12:F18)</f>
        <v>74998.800000000017</v>
      </c>
      <c r="G19" s="43">
        <f>SUM(G12:G18)</f>
        <v>899985.60000000009</v>
      </c>
      <c r="H19" s="41"/>
      <c r="I19" s="41">
        <f>SUM(I12:I18)</f>
        <v>34400</v>
      </c>
      <c r="J19" s="41"/>
      <c r="K19" s="150"/>
      <c r="L19" s="43">
        <f>SUM(L12:L18)</f>
        <v>107200</v>
      </c>
      <c r="M19" s="43">
        <f>SUM(M12:M18)</f>
        <v>1286400</v>
      </c>
      <c r="N19" s="41"/>
      <c r="O19" s="41"/>
      <c r="P19" s="41"/>
      <c r="Q19" s="41"/>
      <c r="R19" s="41">
        <f>SUM(R12:R18)</f>
        <v>2311200</v>
      </c>
      <c r="S19" s="44">
        <f>(R19+M19+G19)/1000</f>
        <v>4497.5855999999994</v>
      </c>
      <c r="T19" s="59">
        <f>SUM(T11:T16)</f>
        <v>0</v>
      </c>
      <c r="U19" s="59">
        <f>SUM(U11:U16)</f>
        <v>0</v>
      </c>
      <c r="V19" s="59">
        <f>SUM(V11:V16)</f>
        <v>0</v>
      </c>
      <c r="W19" s="59">
        <f>SUM(W11:W18)/1000</f>
        <v>4497.5856000000003</v>
      </c>
    </row>
    <row r="20" spans="1:23" s="77" customFormat="1" ht="14.25" x14ac:dyDescent="0.25">
      <c r="A20" s="151"/>
      <c r="B20" s="152"/>
      <c r="C20" s="153"/>
      <c r="D20" s="153"/>
      <c r="E20" s="153"/>
      <c r="F20" s="153"/>
      <c r="G20" s="156">
        <f>G19/1000</f>
        <v>899.98560000000009</v>
      </c>
      <c r="H20" s="153"/>
      <c r="I20" s="151"/>
      <c r="R20" s="154">
        <f>(R19+M19)/1000</f>
        <v>3597.6</v>
      </c>
      <c r="T20" s="61"/>
      <c r="U20" s="61"/>
      <c r="V20" s="61"/>
      <c r="W20" s="61"/>
    </row>
    <row r="23" spans="1:23" ht="14.25" x14ac:dyDescent="0.25">
      <c r="B23" s="335" t="s">
        <v>139</v>
      </c>
      <c r="C23" s="336"/>
      <c r="D23" s="78" t="s">
        <v>140</v>
      </c>
      <c r="E23" s="1" t="s">
        <v>141</v>
      </c>
      <c r="F23" s="1" t="s">
        <v>142</v>
      </c>
      <c r="G23" s="1" t="s">
        <v>143</v>
      </c>
      <c r="H23" s="1" t="s">
        <v>144</v>
      </c>
    </row>
    <row r="24" spans="1:23" ht="14.25" x14ac:dyDescent="0.25">
      <c r="B24" s="332"/>
      <c r="C24" s="334"/>
      <c r="D24" s="78">
        <v>16</v>
      </c>
      <c r="E24" s="1">
        <v>52</v>
      </c>
      <c r="F24" s="1"/>
      <c r="G24" s="1">
        <v>22</v>
      </c>
      <c r="H24" s="41">
        <f>SUM(D24:G24)</f>
        <v>90</v>
      </c>
    </row>
    <row r="25" spans="1:23" ht="14.25" x14ac:dyDescent="0.25">
      <c r="B25" s="81" t="s">
        <v>24</v>
      </c>
      <c r="C25" s="78"/>
      <c r="D25" s="82">
        <f>SUM(D24:D24)</f>
        <v>16</v>
      </c>
      <c r="E25" s="82">
        <f>SUM(E24:E24)</f>
        <v>52</v>
      </c>
      <c r="F25" s="82">
        <f>SUM(F24:F24)</f>
        <v>0</v>
      </c>
      <c r="G25" s="82">
        <f>SUM(G24:G24)</f>
        <v>22</v>
      </c>
      <c r="H25" s="82">
        <f>SUM(H24:H24)</f>
        <v>90</v>
      </c>
    </row>
    <row r="30" spans="1:23" ht="69" customHeight="1" x14ac:dyDescent="0.25"/>
  </sheetData>
  <mergeCells count="17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B24:C24"/>
    <mergeCell ref="T9:T10"/>
    <mergeCell ref="U9:U10"/>
    <mergeCell ref="V9:V10"/>
    <mergeCell ref="W9:W10"/>
    <mergeCell ref="B23:C23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0"/>
  <sheetViews>
    <sheetView topLeftCell="B1" zoomScaleNormal="100" workbookViewId="0">
      <selection activeCell="H30" sqref="H30"/>
    </sheetView>
  </sheetViews>
  <sheetFormatPr defaultColWidth="9" defaultRowHeight="13.5" x14ac:dyDescent="0.25"/>
  <cols>
    <col min="1" max="1" width="5" style="155" customWidth="1"/>
    <col min="2" max="2" width="22.85546875" style="155" customWidth="1"/>
    <col min="3" max="3" width="6" style="155" customWidth="1"/>
    <col min="4" max="4" width="10.42578125" style="155" customWidth="1"/>
    <col min="5" max="5" width="9" style="155" customWidth="1"/>
    <col min="6" max="6" width="10.5703125" style="155" bestFit="1" customWidth="1"/>
    <col min="7" max="7" width="11.85546875" style="155" bestFit="1" customWidth="1"/>
    <col min="8" max="8" width="9" style="155" customWidth="1"/>
    <col min="9" max="9" width="7.28515625" style="155" customWidth="1"/>
    <col min="10" max="10" width="8.42578125" style="155" customWidth="1"/>
    <col min="11" max="11" width="11.85546875" style="155" bestFit="1" customWidth="1"/>
    <col min="12" max="12" width="8.7109375" style="155" customWidth="1"/>
    <col min="13" max="13" width="8.85546875" style="155" customWidth="1"/>
    <col min="14" max="14" width="6.7109375" style="155" customWidth="1"/>
    <col min="15" max="15" width="11.85546875" style="155" bestFit="1" customWidth="1"/>
    <col min="16" max="16" width="11.5703125" style="155" bestFit="1" customWidth="1"/>
    <col min="17" max="17" width="9.140625" style="155" customWidth="1"/>
    <col min="18" max="18" width="10.7109375" style="155" customWidth="1"/>
    <col min="19" max="245" width="9.140625" style="155" customWidth="1"/>
    <col min="246" max="246" width="5" style="155" customWidth="1"/>
    <col min="247" max="247" width="20.85546875" style="155" customWidth="1"/>
    <col min="248" max="248" width="6" style="155" customWidth="1"/>
    <col min="249" max="249" width="10.42578125" style="155" customWidth="1"/>
    <col min="250" max="16384" width="9" style="155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18" thickBot="1" x14ac:dyDescent="0.35">
      <c r="B3" s="9" t="s">
        <v>67</v>
      </c>
      <c r="C3" s="28" t="s">
        <v>92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>D12*E12</f>
        <v>2083.3000000000002</v>
      </c>
      <c r="G12" s="206">
        <f>F12*12</f>
        <v>24999.600000000002</v>
      </c>
      <c r="H12" s="1">
        <v>2250</v>
      </c>
      <c r="I12" s="38">
        <f>H12*C12</f>
        <v>2250</v>
      </c>
      <c r="J12" s="1">
        <f>I12-D12*360</f>
        <v>1890</v>
      </c>
      <c r="K12" s="149">
        <f>+J12*5</f>
        <v>9450</v>
      </c>
      <c r="L12" s="1">
        <f>+K12</f>
        <v>9450</v>
      </c>
      <c r="M12" s="1">
        <f>L12*12</f>
        <v>113400</v>
      </c>
      <c r="N12" s="108">
        <v>10</v>
      </c>
      <c r="O12" s="108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9">
        <f t="shared" ref="S12:S18" si="2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83</v>
      </c>
      <c r="C13" s="307">
        <f>17+3</f>
        <v>20</v>
      </c>
      <c r="D13" s="306">
        <f>17</f>
        <v>17</v>
      </c>
      <c r="E13" s="206">
        <v>2083.3000000000002</v>
      </c>
      <c r="F13" s="206">
        <f t="shared" ref="F13:F18" si="3">D13*E13</f>
        <v>35416.100000000006</v>
      </c>
      <c r="G13" s="206">
        <f t="shared" ref="G13:G18" si="4">F13*12</f>
        <v>424993.20000000007</v>
      </c>
      <c r="H13" s="1">
        <v>1500</v>
      </c>
      <c r="I13" s="38">
        <f t="shared" ref="I13:I18" si="5">H13*C13</f>
        <v>30000</v>
      </c>
      <c r="J13" s="1">
        <f t="shared" ref="J13:J18" si="6">I13-D13*360</f>
        <v>23880</v>
      </c>
      <c r="K13" s="149">
        <f t="shared" ref="K13:K18" si="7">+J13*5</f>
        <v>119400</v>
      </c>
      <c r="L13" s="1">
        <f t="shared" ref="L13:L18" si="8">+K13</f>
        <v>119400</v>
      </c>
      <c r="M13" s="1">
        <f t="shared" ref="M13:M18" si="9">L13*12</f>
        <v>1432800</v>
      </c>
      <c r="N13" s="108">
        <v>7</v>
      </c>
      <c r="O13" s="108">
        <v>0</v>
      </c>
      <c r="P13" s="1">
        <f t="shared" si="0"/>
        <v>140000</v>
      </c>
      <c r="Q13" s="1">
        <f t="shared" ref="Q13:Q18" si="10">P13*20%</f>
        <v>28000</v>
      </c>
      <c r="R13" s="1">
        <f t="shared" si="1"/>
        <v>2016000</v>
      </c>
      <c r="S13" s="39">
        <f t="shared" si="2"/>
        <v>3873793.2</v>
      </c>
      <c r="T13" s="57"/>
      <c r="U13" s="57"/>
      <c r="V13" s="57"/>
      <c r="W13" s="58">
        <f t="shared" ref="W13:W18" si="11">+(S13+T13+U13+V13)</f>
        <v>3873793.2</v>
      </c>
    </row>
    <row r="14" spans="1:23" s="36" customFormat="1" x14ac:dyDescent="0.25">
      <c r="A14" s="1">
        <v>3</v>
      </c>
      <c r="B14" s="1" t="s">
        <v>84</v>
      </c>
      <c r="C14" s="108">
        <v>1</v>
      </c>
      <c r="D14" s="108">
        <v>1</v>
      </c>
      <c r="E14" s="206">
        <v>2083.3000000000002</v>
      </c>
      <c r="F14" s="206">
        <f t="shared" si="3"/>
        <v>2083.3000000000002</v>
      </c>
      <c r="G14" s="206">
        <f t="shared" si="4"/>
        <v>24999.600000000002</v>
      </c>
      <c r="H14" s="1">
        <v>1750</v>
      </c>
      <c r="I14" s="38">
        <f t="shared" si="5"/>
        <v>1750</v>
      </c>
      <c r="J14" s="1">
        <f t="shared" si="6"/>
        <v>1390</v>
      </c>
      <c r="K14" s="149">
        <f t="shared" si="7"/>
        <v>6950</v>
      </c>
      <c r="L14" s="1">
        <f t="shared" si="8"/>
        <v>6950</v>
      </c>
      <c r="M14" s="1">
        <f t="shared" si="9"/>
        <v>83400</v>
      </c>
      <c r="N14" s="108">
        <v>4</v>
      </c>
      <c r="O14" s="108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9">
        <f t="shared" si="2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08">
        <v>1</v>
      </c>
      <c r="D15" s="108">
        <v>1</v>
      </c>
      <c r="E15" s="206">
        <v>2083.3000000000002</v>
      </c>
      <c r="F15" s="206">
        <f t="shared" si="3"/>
        <v>2083.3000000000002</v>
      </c>
      <c r="G15" s="206">
        <f t="shared" si="4"/>
        <v>24999.600000000002</v>
      </c>
      <c r="H15" s="1">
        <v>1750</v>
      </c>
      <c r="I15" s="38">
        <f t="shared" si="5"/>
        <v>1750</v>
      </c>
      <c r="J15" s="1">
        <f t="shared" si="6"/>
        <v>1390</v>
      </c>
      <c r="K15" s="149">
        <f t="shared" si="7"/>
        <v>6950</v>
      </c>
      <c r="L15" s="1">
        <f t="shared" si="8"/>
        <v>6950</v>
      </c>
      <c r="M15" s="1">
        <f t="shared" si="9"/>
        <v>83400</v>
      </c>
      <c r="N15" s="108">
        <v>5</v>
      </c>
      <c r="O15" s="108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9">
        <f t="shared" si="2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08">
        <v>1</v>
      </c>
      <c r="D16" s="108">
        <v>1</v>
      </c>
      <c r="E16" s="206">
        <v>2083.3000000000002</v>
      </c>
      <c r="F16" s="206">
        <f t="shared" si="3"/>
        <v>2083.3000000000002</v>
      </c>
      <c r="G16" s="206">
        <f t="shared" si="4"/>
        <v>24999.600000000002</v>
      </c>
      <c r="H16" s="1">
        <v>1250</v>
      </c>
      <c r="I16" s="38">
        <f t="shared" si="5"/>
        <v>1250</v>
      </c>
      <c r="J16" s="1">
        <f t="shared" si="6"/>
        <v>890</v>
      </c>
      <c r="K16" s="149">
        <f t="shared" si="7"/>
        <v>4450</v>
      </c>
      <c r="L16" s="1">
        <f t="shared" si="8"/>
        <v>4450</v>
      </c>
      <c r="M16" s="1">
        <f t="shared" si="9"/>
        <v>53400</v>
      </c>
      <c r="N16" s="108">
        <v>2</v>
      </c>
      <c r="O16" s="108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9">
        <f t="shared" si="2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1" t="s">
        <v>85</v>
      </c>
      <c r="C17" s="113">
        <v>22</v>
      </c>
      <c r="D17" s="108">
        <v>1</v>
      </c>
      <c r="E17" s="206">
        <v>2083.3000000000002</v>
      </c>
      <c r="F17" s="206">
        <f t="shared" si="3"/>
        <v>2083.3000000000002</v>
      </c>
      <c r="G17" s="206">
        <f t="shared" si="4"/>
        <v>24999.600000000002</v>
      </c>
      <c r="H17" s="1">
        <v>360</v>
      </c>
      <c r="I17" s="38">
        <f>H17*D17</f>
        <v>360</v>
      </c>
      <c r="J17" s="1">
        <f t="shared" si="6"/>
        <v>0</v>
      </c>
      <c r="K17" s="149">
        <f t="shared" si="7"/>
        <v>0</v>
      </c>
      <c r="L17" s="1">
        <f t="shared" si="8"/>
        <v>0</v>
      </c>
      <c r="M17" s="1">
        <f t="shared" si="9"/>
        <v>0</v>
      </c>
      <c r="N17" s="108">
        <v>0</v>
      </c>
      <c r="O17" s="108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9">
        <f t="shared" si="2"/>
        <v>24999.600000000002</v>
      </c>
      <c r="T17" s="57"/>
      <c r="U17" s="57"/>
      <c r="V17" s="57"/>
      <c r="W17" s="58">
        <f t="shared" si="11"/>
        <v>24999.600000000002</v>
      </c>
    </row>
    <row r="18" spans="1:23" s="36" customFormat="1" x14ac:dyDescent="0.25">
      <c r="A18" s="1">
        <v>8</v>
      </c>
      <c r="B18" s="40" t="s">
        <v>86</v>
      </c>
      <c r="C18" s="108">
        <v>54</v>
      </c>
      <c r="D18" s="113">
        <v>8</v>
      </c>
      <c r="E18" s="206">
        <v>2083.3000000000002</v>
      </c>
      <c r="F18" s="206">
        <f t="shared" si="3"/>
        <v>16666.400000000001</v>
      </c>
      <c r="G18" s="206">
        <f t="shared" si="4"/>
        <v>199996.80000000002</v>
      </c>
      <c r="H18" s="1">
        <v>100</v>
      </c>
      <c r="I18" s="38">
        <f t="shared" si="5"/>
        <v>5400</v>
      </c>
      <c r="J18" s="1">
        <f t="shared" si="6"/>
        <v>2520</v>
      </c>
      <c r="K18" s="149">
        <f t="shared" si="7"/>
        <v>12600</v>
      </c>
      <c r="L18" s="1">
        <f t="shared" si="8"/>
        <v>12600</v>
      </c>
      <c r="M18" s="1">
        <f t="shared" si="9"/>
        <v>151200</v>
      </c>
      <c r="N18" s="108">
        <v>0.5</v>
      </c>
      <c r="O18" s="108">
        <v>0</v>
      </c>
      <c r="P18" s="1">
        <f t="shared" si="0"/>
        <v>27000</v>
      </c>
      <c r="Q18" s="1">
        <f t="shared" si="10"/>
        <v>5400</v>
      </c>
      <c r="R18" s="1">
        <f t="shared" si="1"/>
        <v>388800</v>
      </c>
      <c r="S18" s="39">
        <f t="shared" si="2"/>
        <v>739996.8</v>
      </c>
      <c r="T18" s="108"/>
      <c r="U18" s="108"/>
      <c r="V18" s="108"/>
      <c r="W18" s="58">
        <f t="shared" si="11"/>
        <v>739996.8</v>
      </c>
    </row>
    <row r="19" spans="1:23" s="36" customFormat="1" ht="16.5" x14ac:dyDescent="0.3">
      <c r="A19" s="41"/>
      <c r="B19" s="42" t="s">
        <v>87</v>
      </c>
      <c r="C19" s="43">
        <f>SUM(C12:C18)</f>
        <v>100</v>
      </c>
      <c r="D19" s="43">
        <f>SUM(D12:D18)</f>
        <v>30</v>
      </c>
      <c r="E19" s="41"/>
      <c r="F19" s="43">
        <f>SUM(F12:F18)</f>
        <v>62499.000000000022</v>
      </c>
      <c r="G19" s="43">
        <f>SUM(G12:G18)</f>
        <v>749988</v>
      </c>
      <c r="H19" s="41"/>
      <c r="I19" s="41">
        <f>SUM(I12:I18)</f>
        <v>42760</v>
      </c>
      <c r="J19" s="41"/>
      <c r="K19" s="45"/>
      <c r="L19" s="43">
        <f>SUM(L12:L18)</f>
        <v>159800</v>
      </c>
      <c r="M19" s="43">
        <f>SUM(M12:M18)</f>
        <v>1917600</v>
      </c>
      <c r="N19" s="41"/>
      <c r="O19" s="41"/>
      <c r="P19" s="41"/>
      <c r="Q19" s="41"/>
      <c r="R19" s="41">
        <f>SUM(R12:R18)</f>
        <v>2851200</v>
      </c>
      <c r="S19" s="44">
        <f>(R19+M19+G19)/1000</f>
        <v>5518.7879999999996</v>
      </c>
      <c r="T19" s="59">
        <f>SUM(T10:T16)</f>
        <v>0</v>
      </c>
      <c r="U19" s="59">
        <f>SUM(U10:U16)</f>
        <v>0</v>
      </c>
      <c r="V19" s="59">
        <f>SUM(V10:V16)</f>
        <v>0</v>
      </c>
      <c r="W19" s="59">
        <f>SUM(W12:W18)/1000</f>
        <v>5518.7879999999977</v>
      </c>
    </row>
    <row r="20" spans="1:23" ht="14.25" x14ac:dyDescent="0.25">
      <c r="G20" s="151">
        <f>G19/1000</f>
        <v>749.98800000000006</v>
      </c>
      <c r="R20" s="154">
        <f>(R19+M19)/1000</f>
        <v>4768.8</v>
      </c>
      <c r="T20" s="61"/>
      <c r="U20" s="61"/>
      <c r="V20" s="61"/>
      <c r="W20" s="61"/>
    </row>
    <row r="23" spans="1:23" ht="14.25" x14ac:dyDescent="0.25">
      <c r="C23" s="335" t="s">
        <v>139</v>
      </c>
      <c r="D23" s="336"/>
      <c r="E23" s="78" t="s">
        <v>140</v>
      </c>
      <c r="F23" s="1" t="s">
        <v>141</v>
      </c>
      <c r="G23" s="1" t="s">
        <v>142</v>
      </c>
      <c r="H23" s="1" t="s">
        <v>143</v>
      </c>
      <c r="I23" s="1" t="s">
        <v>144</v>
      </c>
    </row>
    <row r="24" spans="1:23" ht="14.25" x14ac:dyDescent="0.25">
      <c r="C24" s="332" t="s">
        <v>147</v>
      </c>
      <c r="D24" s="334"/>
      <c r="E24" s="304">
        <f>18+3</f>
        <v>21</v>
      </c>
      <c r="F24" s="305">
        <f>57+7</f>
        <v>64</v>
      </c>
      <c r="G24" s="1"/>
      <c r="H24" s="1">
        <v>22</v>
      </c>
      <c r="I24" s="41">
        <f>SUM(E24:H24)</f>
        <v>107</v>
      </c>
    </row>
    <row r="25" spans="1:23" ht="14.25" x14ac:dyDescent="0.25">
      <c r="C25" s="81" t="s">
        <v>24</v>
      </c>
      <c r="D25" s="78"/>
      <c r="E25" s="82">
        <f>SUM(E24:E24)</f>
        <v>21</v>
      </c>
      <c r="F25" s="82">
        <f>SUM(F24:F24)</f>
        <v>64</v>
      </c>
      <c r="G25" s="82">
        <f>SUM(G24:G24)</f>
        <v>0</v>
      </c>
      <c r="H25" s="82">
        <f>SUM(H24:H24)</f>
        <v>22</v>
      </c>
      <c r="I25" s="82">
        <f>SUM(I24:I24)</f>
        <v>107</v>
      </c>
    </row>
    <row r="30" spans="1:23" ht="69" customHeight="1" x14ac:dyDescent="0.25"/>
  </sheetData>
  <mergeCells count="17">
    <mergeCell ref="B1:F1"/>
    <mergeCell ref="A9:A10"/>
    <mergeCell ref="B9:B10"/>
    <mergeCell ref="C9:C10"/>
    <mergeCell ref="D9:G9"/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28"/>
  <sheetViews>
    <sheetView zoomScaleNormal="100" workbookViewId="0">
      <selection activeCell="I33" sqref="I33"/>
    </sheetView>
  </sheetViews>
  <sheetFormatPr defaultColWidth="9.140625" defaultRowHeight="13.5" x14ac:dyDescent="0.25"/>
  <cols>
    <col min="1" max="1" width="3.140625" style="157" bestFit="1" customWidth="1"/>
    <col min="2" max="2" width="21.42578125" style="157" customWidth="1"/>
    <col min="3" max="3" width="9.5703125" style="157" customWidth="1"/>
    <col min="4" max="4" width="6.28515625" style="157" bestFit="1" customWidth="1"/>
    <col min="5" max="5" width="9" style="157" bestFit="1" customWidth="1"/>
    <col min="6" max="6" width="8.28515625" style="157" customWidth="1"/>
    <col min="7" max="7" width="12.5703125" style="157" customWidth="1"/>
    <col min="8" max="8" width="11.42578125" style="157" customWidth="1"/>
    <col min="9" max="9" width="8.28515625" style="157" customWidth="1"/>
    <col min="10" max="10" width="8.7109375" style="157" customWidth="1"/>
    <col min="11" max="11" width="9" style="157" customWidth="1"/>
    <col min="12" max="12" width="8" style="157" customWidth="1"/>
    <col min="13" max="13" width="9.5703125" style="157" customWidth="1"/>
    <col min="14" max="14" width="6.140625" style="157" customWidth="1"/>
    <col min="15" max="15" width="8.7109375" style="157" customWidth="1"/>
    <col min="16" max="16" width="8.140625" style="157" customWidth="1"/>
    <col min="17" max="17" width="8.42578125" style="157" customWidth="1"/>
    <col min="18" max="18" width="12.7109375" style="157" customWidth="1"/>
    <col min="19" max="19" width="9.85546875" style="157" bestFit="1" customWidth="1"/>
    <col min="20" max="21" width="9.140625" style="157"/>
    <col min="22" max="22" width="7.28515625" style="157" bestFit="1" customWidth="1"/>
    <col min="23" max="16384" width="9.140625" style="15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28.5" thickBot="1" x14ac:dyDescent="0.35">
      <c r="B3" s="9" t="s">
        <v>67</v>
      </c>
      <c r="C3" s="28" t="s">
        <v>183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7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37"/>
      <c r="U10" s="337"/>
      <c r="V10" s="337"/>
      <c r="W10" s="33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281" t="s">
        <v>10</v>
      </c>
      <c r="U11" s="281" t="s">
        <v>11</v>
      </c>
      <c r="V11" s="281" t="s">
        <v>13</v>
      </c>
      <c r="W11" s="281" t="s">
        <v>133</v>
      </c>
    </row>
    <row r="12" spans="1:23" s="36" customFormat="1" x14ac:dyDescent="0.25">
      <c r="A12" s="1">
        <v>1</v>
      </c>
      <c r="B12" s="1" t="s">
        <v>68</v>
      </c>
      <c r="C12" s="1">
        <v>1</v>
      </c>
      <c r="D12" s="1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69</v>
      </c>
      <c r="C13" s="1">
        <v>9</v>
      </c>
      <c r="D13" s="1">
        <v>9</v>
      </c>
      <c r="E13" s="206">
        <v>2083.3000000000002</v>
      </c>
      <c r="F13" s="206">
        <f t="shared" si="0"/>
        <v>18749.7</v>
      </c>
      <c r="G13" s="206">
        <f t="shared" si="1"/>
        <v>224996.40000000002</v>
      </c>
      <c r="H13" s="1">
        <v>1500</v>
      </c>
      <c r="I13" s="38">
        <f t="shared" si="2"/>
        <v>13500</v>
      </c>
      <c r="J13" s="1">
        <f t="shared" si="3"/>
        <v>10260</v>
      </c>
      <c r="K13" s="149">
        <f t="shared" ref="K13:K18" si="8">+J13*5</f>
        <v>51300</v>
      </c>
      <c r="L13" s="1">
        <f t="shared" ref="L13:L18" si="9">+K13</f>
        <v>51300</v>
      </c>
      <c r="M13" s="1">
        <f t="shared" si="4"/>
        <v>615600</v>
      </c>
      <c r="N13" s="1">
        <v>7</v>
      </c>
      <c r="O13" s="1">
        <v>0</v>
      </c>
      <c r="P13" s="1">
        <f t="shared" si="5"/>
        <v>63000</v>
      </c>
      <c r="Q13" s="1">
        <f t="shared" ref="Q13:Q18" si="10">P13*20%</f>
        <v>12600</v>
      </c>
      <c r="R13" s="1">
        <f t="shared" si="6"/>
        <v>907200</v>
      </c>
      <c r="S13" s="39">
        <f t="shared" si="7"/>
        <v>1747796.4</v>
      </c>
      <c r="T13" s="57"/>
      <c r="U13" s="57"/>
      <c r="V13" s="57"/>
      <c r="W13" s="58">
        <f t="shared" ref="W13:W18" si="11">+(S13+T13+U13+V13)</f>
        <v>1747796.4</v>
      </c>
    </row>
    <row r="14" spans="1:23" s="36" customFormat="1" x14ac:dyDescent="0.25">
      <c r="A14" s="1">
        <v>3</v>
      </c>
      <c r="B14" s="1" t="s">
        <v>70</v>
      </c>
      <c r="C14" s="1">
        <v>1</v>
      </c>
      <c r="D14" s="1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">
        <v>1</v>
      </c>
      <c r="D15" s="1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">
        <v>1</v>
      </c>
      <c r="D16" s="1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40" t="s">
        <v>75</v>
      </c>
      <c r="C17" s="1">
        <v>31</v>
      </c>
      <c r="D17" s="1">
        <v>3</v>
      </c>
      <c r="E17" s="206">
        <v>2083.3000000000002</v>
      </c>
      <c r="F17" s="206">
        <f>D17*E17</f>
        <v>6249.9000000000005</v>
      </c>
      <c r="G17" s="206">
        <f>F17*12</f>
        <v>74998.8</v>
      </c>
      <c r="H17" s="1">
        <v>100</v>
      </c>
      <c r="I17" s="38">
        <f t="shared" si="2"/>
        <v>3100</v>
      </c>
      <c r="J17" s="1">
        <f t="shared" si="3"/>
        <v>2020</v>
      </c>
      <c r="K17" s="149">
        <f t="shared" si="8"/>
        <v>10100</v>
      </c>
      <c r="L17" s="1">
        <f t="shared" si="9"/>
        <v>10100</v>
      </c>
      <c r="M17" s="1">
        <f>L17*12</f>
        <v>121200</v>
      </c>
      <c r="N17" s="1">
        <v>0.5</v>
      </c>
      <c r="O17" s="1">
        <v>0</v>
      </c>
      <c r="P17" s="1">
        <f t="shared" si="5"/>
        <v>15500</v>
      </c>
      <c r="Q17" s="1">
        <f>P17*20%</f>
        <v>3100</v>
      </c>
      <c r="R17" s="1">
        <f>(P17+Q17)*12</f>
        <v>223200</v>
      </c>
      <c r="S17" s="39">
        <f t="shared" si="7"/>
        <v>419398.8</v>
      </c>
      <c r="T17" s="57"/>
      <c r="U17" s="57"/>
      <c r="V17" s="57"/>
      <c r="W17" s="58">
        <f t="shared" si="11"/>
        <v>419398.8</v>
      </c>
    </row>
    <row r="18" spans="1:23" s="36" customFormat="1" x14ac:dyDescent="0.25">
      <c r="A18" s="1">
        <v>8</v>
      </c>
      <c r="B18" s="1" t="s">
        <v>85</v>
      </c>
      <c r="C18" s="2">
        <v>22</v>
      </c>
      <c r="D18" s="2">
        <v>1</v>
      </c>
      <c r="E18" s="206">
        <v>2083.3000000000002</v>
      </c>
      <c r="F18" s="206">
        <f t="shared" si="0"/>
        <v>2083.3000000000002</v>
      </c>
      <c r="G18" s="206">
        <f t="shared" si="1"/>
        <v>24999.600000000002</v>
      </c>
      <c r="H18" s="1">
        <v>360</v>
      </c>
      <c r="I18" s="38">
        <f>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 x14ac:dyDescent="0.3">
      <c r="A19" s="41"/>
      <c r="B19" s="42" t="s">
        <v>24</v>
      </c>
      <c r="C19" s="43">
        <f>SUM(C12:C18)</f>
        <v>66</v>
      </c>
      <c r="D19" s="43">
        <f>SUM(D12:D18)</f>
        <v>17</v>
      </c>
      <c r="E19" s="41"/>
      <c r="F19" s="43">
        <f>SUM(F12:F18)</f>
        <v>35416.1</v>
      </c>
      <c r="G19" s="43">
        <f>SUM(G12:G18)</f>
        <v>424993.19999999995</v>
      </c>
      <c r="H19" s="41"/>
      <c r="I19" s="41">
        <f>SUM(I12:I18)</f>
        <v>23960</v>
      </c>
      <c r="J19" s="41"/>
      <c r="K19" s="150"/>
      <c r="L19" s="43">
        <f>SUM(L12:L18)</f>
        <v>89200</v>
      </c>
      <c r="M19" s="43">
        <f>SUM(M12:M18)</f>
        <v>1070400</v>
      </c>
      <c r="N19" s="41"/>
      <c r="O19" s="41"/>
      <c r="P19" s="41"/>
      <c r="Q19" s="41"/>
      <c r="R19" s="41">
        <f>SUM(R12:R18)</f>
        <v>1576800</v>
      </c>
      <c r="S19" s="44">
        <f>(R19+M19+G19)/1000</f>
        <v>3072.1932000000002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3072.1932000000002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1">
        <f>G19/1000</f>
        <v>424.99319999999994</v>
      </c>
      <c r="H20" s="153"/>
      <c r="I20" s="151"/>
      <c r="R20" s="154">
        <f>(R19+M19)/1000</f>
        <v>2647.2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3"/>
      <c r="H21" s="153"/>
      <c r="I21" s="151"/>
    </row>
    <row r="25" spans="1:23" x14ac:dyDescent="0.25">
      <c r="A25" s="7"/>
      <c r="B25" s="7" t="s">
        <v>138</v>
      </c>
      <c r="C25" s="7"/>
      <c r="D25" s="7"/>
      <c r="E25" s="7"/>
      <c r="F25" s="7"/>
      <c r="G25" s="7"/>
      <c r="H25" s="7"/>
    </row>
    <row r="26" spans="1:23" s="77" customFormat="1" ht="14.25" x14ac:dyDescent="0.25">
      <c r="A26" s="158" t="s">
        <v>139</v>
      </c>
      <c r="B26" s="159"/>
      <c r="C26" s="78"/>
      <c r="D26" s="198" t="s">
        <v>140</v>
      </c>
      <c r="E26" s="198" t="s">
        <v>141</v>
      </c>
      <c r="F26" s="198" t="s">
        <v>142</v>
      </c>
      <c r="G26" s="198" t="s">
        <v>143</v>
      </c>
      <c r="H26" s="198" t="s">
        <v>144</v>
      </c>
      <c r="I26" s="41"/>
    </row>
    <row r="27" spans="1:23" ht="14.25" x14ac:dyDescent="0.25">
      <c r="A27" s="332" t="s">
        <v>36</v>
      </c>
      <c r="B27" s="333"/>
      <c r="C27" s="334"/>
      <c r="D27" s="1">
        <v>10</v>
      </c>
      <c r="E27" s="1">
        <v>34</v>
      </c>
      <c r="F27" s="1"/>
      <c r="G27" s="1">
        <v>22</v>
      </c>
      <c r="H27" s="41">
        <f>SUM(D27:G27)</f>
        <v>66</v>
      </c>
    </row>
    <row r="28" spans="1:23" ht="14.25" x14ac:dyDescent="0.25">
      <c r="A28" s="41" t="s">
        <v>24</v>
      </c>
      <c r="B28" s="159"/>
      <c r="C28" s="78"/>
      <c r="D28" s="41">
        <f>SUM(D27:D27)</f>
        <v>10</v>
      </c>
      <c r="E28" s="41">
        <f>SUM(E27:E27)</f>
        <v>34</v>
      </c>
      <c r="F28" s="41">
        <f>SUM(F27:F27)</f>
        <v>0</v>
      </c>
      <c r="G28" s="41">
        <f>SUM(G27:G27)</f>
        <v>22</v>
      </c>
      <c r="H28" s="41">
        <f>SUM(H27:H27)</f>
        <v>66</v>
      </c>
    </row>
  </sheetData>
  <mergeCells count="16">
    <mergeCell ref="U9:U10"/>
    <mergeCell ref="V9:V10"/>
    <mergeCell ref="W9:W10"/>
    <mergeCell ref="A27:C27"/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0"/>
  <sheetViews>
    <sheetView zoomScaleNormal="100" workbookViewId="0">
      <selection activeCell="A7" sqref="A7"/>
    </sheetView>
  </sheetViews>
  <sheetFormatPr defaultColWidth="9.140625" defaultRowHeight="13.5" x14ac:dyDescent="0.25"/>
  <cols>
    <col min="1" max="1" width="3" style="157" bestFit="1" customWidth="1"/>
    <col min="2" max="2" width="21.42578125" style="157" customWidth="1"/>
    <col min="3" max="3" width="7" style="157" customWidth="1"/>
    <col min="4" max="4" width="4.42578125" style="157" customWidth="1"/>
    <col min="5" max="5" width="9" style="157" bestFit="1" customWidth="1"/>
    <col min="6" max="6" width="8.28515625" style="157" customWidth="1"/>
    <col min="7" max="7" width="12.42578125" style="157" customWidth="1"/>
    <col min="8" max="8" width="6.42578125" style="157" customWidth="1"/>
    <col min="9" max="9" width="8.28515625" style="157" customWidth="1"/>
    <col min="10" max="10" width="8.7109375" style="157" customWidth="1"/>
    <col min="11" max="11" width="9" style="157" customWidth="1"/>
    <col min="12" max="12" width="8.7109375" style="157" customWidth="1"/>
    <col min="13" max="13" width="12.42578125" style="157" customWidth="1"/>
    <col min="14" max="14" width="6.140625" style="157" customWidth="1"/>
    <col min="15" max="15" width="11.5703125" style="157" customWidth="1"/>
    <col min="16" max="16" width="8.140625" style="157" customWidth="1"/>
    <col min="17" max="17" width="9.28515625" style="157" bestFit="1" customWidth="1"/>
    <col min="18" max="18" width="12.42578125" style="157" customWidth="1"/>
    <col min="19" max="19" width="9.7109375" style="157" bestFit="1" customWidth="1"/>
    <col min="20" max="21" width="9.140625" style="157"/>
    <col min="22" max="22" width="7.28515625" style="157" bestFit="1" customWidth="1"/>
    <col min="23" max="16384" width="9.140625" style="15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28.5" thickBot="1" x14ac:dyDescent="0.35">
      <c r="B3" s="9" t="s">
        <v>67</v>
      </c>
      <c r="C3" s="338" t="s">
        <v>93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60">
        <v>1</v>
      </c>
      <c r="D12" s="160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69</v>
      </c>
      <c r="C13" s="160">
        <v>23</v>
      </c>
      <c r="D13" s="160">
        <v>17</v>
      </c>
      <c r="E13" s="206">
        <v>2083.3000000000002</v>
      </c>
      <c r="F13" s="206">
        <f t="shared" si="0"/>
        <v>35416.100000000006</v>
      </c>
      <c r="G13" s="206">
        <f t="shared" si="1"/>
        <v>424993.20000000007</v>
      </c>
      <c r="H13" s="1">
        <v>1500</v>
      </c>
      <c r="I13" s="38">
        <f t="shared" si="2"/>
        <v>34500</v>
      </c>
      <c r="J13" s="1">
        <f t="shared" si="3"/>
        <v>28380</v>
      </c>
      <c r="K13" s="149">
        <f t="shared" ref="K13:K18" si="8">+J13*5</f>
        <v>141900</v>
      </c>
      <c r="L13" s="1">
        <f t="shared" ref="L13:L18" si="9">+K13</f>
        <v>141900</v>
      </c>
      <c r="M13" s="1">
        <f t="shared" si="4"/>
        <v>1702800</v>
      </c>
      <c r="N13" s="1">
        <v>7</v>
      </c>
      <c r="O13" s="1">
        <v>0</v>
      </c>
      <c r="P13" s="1">
        <f t="shared" si="5"/>
        <v>161000</v>
      </c>
      <c r="Q13" s="1">
        <f t="shared" ref="Q13:Q18" si="10">P13*20%</f>
        <v>32200</v>
      </c>
      <c r="R13" s="1">
        <f t="shared" si="6"/>
        <v>2318400</v>
      </c>
      <c r="S13" s="39">
        <f t="shared" si="7"/>
        <v>4446193.2</v>
      </c>
      <c r="T13" s="57"/>
      <c r="U13" s="57"/>
      <c r="V13" s="57"/>
      <c r="W13" s="58">
        <f t="shared" ref="W13:W18" si="11">+(S13+T13+U13+V13)</f>
        <v>4446193.2</v>
      </c>
    </row>
    <row r="14" spans="1:23" s="36" customFormat="1" x14ac:dyDescent="0.25">
      <c r="A14" s="1">
        <v>3</v>
      </c>
      <c r="B14" s="1" t="s">
        <v>70</v>
      </c>
      <c r="C14" s="160">
        <v>1</v>
      </c>
      <c r="D14" s="160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60">
        <v>1</v>
      </c>
      <c r="D15" s="160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60">
        <v>1</v>
      </c>
      <c r="D16" s="160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6</v>
      </c>
      <c r="B17" s="40" t="s">
        <v>75</v>
      </c>
      <c r="C17" s="161">
        <v>90</v>
      </c>
      <c r="D17" s="160">
        <v>6</v>
      </c>
      <c r="E17" s="206">
        <v>2083.3000000000002</v>
      </c>
      <c r="F17" s="206">
        <f>D17*E17</f>
        <v>12499.800000000001</v>
      </c>
      <c r="G17" s="206">
        <f>F17*12</f>
        <v>149997.6</v>
      </c>
      <c r="H17" s="1">
        <v>100</v>
      </c>
      <c r="I17" s="38">
        <f t="shared" si="2"/>
        <v>9000</v>
      </c>
      <c r="J17" s="1">
        <f t="shared" si="3"/>
        <v>6840</v>
      </c>
      <c r="K17" s="149">
        <f t="shared" si="8"/>
        <v>34200</v>
      </c>
      <c r="L17" s="1">
        <f t="shared" si="9"/>
        <v>34200</v>
      </c>
      <c r="M17" s="1">
        <f t="shared" si="4"/>
        <v>410400</v>
      </c>
      <c r="N17" s="1">
        <v>0.5</v>
      </c>
      <c r="O17" s="1">
        <v>0</v>
      </c>
      <c r="P17" s="1">
        <f t="shared" si="5"/>
        <v>45000</v>
      </c>
      <c r="Q17" s="1">
        <f>P17*20%</f>
        <v>9000</v>
      </c>
      <c r="R17" s="1">
        <f>(P17+Q17)*12</f>
        <v>648000</v>
      </c>
      <c r="S17" s="39">
        <f t="shared" si="7"/>
        <v>1208397.6000000001</v>
      </c>
      <c r="T17" s="57"/>
      <c r="U17" s="57"/>
      <c r="V17" s="57"/>
      <c r="W17" s="58">
        <f t="shared" si="11"/>
        <v>1208397.6000000001</v>
      </c>
    </row>
    <row r="18" spans="1:23" s="36" customFormat="1" x14ac:dyDescent="0.25">
      <c r="A18" s="1">
        <v>7</v>
      </c>
      <c r="B18" s="1" t="s">
        <v>74</v>
      </c>
      <c r="C18" s="162"/>
      <c r="D18" s="163">
        <v>1</v>
      </c>
      <c r="E18" s="206">
        <v>2083.3000000000002</v>
      </c>
      <c r="F18" s="206">
        <f t="shared" si="0"/>
        <v>2083.3000000000002</v>
      </c>
      <c r="G18" s="206">
        <f t="shared" si="1"/>
        <v>24999.600000000002</v>
      </c>
      <c r="H18" s="1">
        <v>360</v>
      </c>
      <c r="I18" s="38">
        <f>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 x14ac:dyDescent="0.3">
      <c r="A19" s="41"/>
      <c r="B19" s="42" t="s">
        <v>24</v>
      </c>
      <c r="C19" s="43">
        <f>SUM(C12:C18)</f>
        <v>117</v>
      </c>
      <c r="D19" s="43">
        <f>SUM(D12:D18)</f>
        <v>28</v>
      </c>
      <c r="E19" s="41"/>
      <c r="F19" s="43">
        <f>SUM(F12:F18)</f>
        <v>58332.400000000023</v>
      </c>
      <c r="G19" s="43">
        <f>SUM(G12:G18)</f>
        <v>699988.79999999993</v>
      </c>
      <c r="H19" s="41"/>
      <c r="I19" s="41">
        <f>SUM(I12:I18)</f>
        <v>50860</v>
      </c>
      <c r="J19" s="41"/>
      <c r="K19" s="150"/>
      <c r="L19" s="43">
        <f>SUM(L12:L18)</f>
        <v>203900</v>
      </c>
      <c r="M19" s="43">
        <f>SUM(M12:M18)</f>
        <v>2446800</v>
      </c>
      <c r="N19" s="41"/>
      <c r="O19" s="41"/>
      <c r="P19" s="41"/>
      <c r="Q19" s="41"/>
      <c r="R19" s="41">
        <f>SUM(R12:R18)</f>
        <v>3412800</v>
      </c>
      <c r="S19" s="44">
        <f>(R19+M19+G19)/1000</f>
        <v>6559.5887999999995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6559.5887999999986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6">
        <f>G19/1000</f>
        <v>699.98879999999997</v>
      </c>
      <c r="H20" s="153"/>
      <c r="I20" s="151"/>
      <c r="R20" s="154">
        <f>(R19+M19)/1000</f>
        <v>5859.6</v>
      </c>
    </row>
    <row r="22" spans="1:23" ht="14.25" x14ac:dyDescent="0.25">
      <c r="B22" s="335" t="s">
        <v>139</v>
      </c>
      <c r="C22" s="336"/>
      <c r="D22" s="78" t="s">
        <v>140</v>
      </c>
      <c r="E22" s="1" t="s">
        <v>141</v>
      </c>
      <c r="F22" s="1" t="s">
        <v>142</v>
      </c>
      <c r="G22" s="1" t="s">
        <v>143</v>
      </c>
      <c r="H22" s="1" t="s">
        <v>144</v>
      </c>
    </row>
    <row r="23" spans="1:23" ht="14.25" x14ac:dyDescent="0.25">
      <c r="B23" s="332" t="s">
        <v>148</v>
      </c>
      <c r="C23" s="334"/>
      <c r="D23" s="78">
        <v>24</v>
      </c>
      <c r="E23" s="1">
        <v>93</v>
      </c>
      <c r="F23" s="1"/>
      <c r="G23" s="1"/>
      <c r="H23" s="41">
        <f>SUM(D23:G23)</f>
        <v>117</v>
      </c>
    </row>
    <row r="24" spans="1:23" ht="14.25" x14ac:dyDescent="0.25">
      <c r="B24" s="81" t="s">
        <v>24</v>
      </c>
      <c r="C24" s="78"/>
      <c r="D24" s="82">
        <f>SUM(D23:D23)</f>
        <v>24</v>
      </c>
      <c r="E24" s="82">
        <f>SUM(E23:E23)</f>
        <v>93</v>
      </c>
      <c r="F24" s="82">
        <f>SUM(F23:F23)</f>
        <v>0</v>
      </c>
      <c r="G24" s="82">
        <f>SUM(G23:G23)</f>
        <v>0</v>
      </c>
      <c r="H24" s="82">
        <f>SUM(H23:H23)</f>
        <v>117</v>
      </c>
    </row>
    <row r="30" spans="1:23" ht="69" customHeight="1" x14ac:dyDescent="0.25"/>
  </sheetData>
  <mergeCells count="18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B23:C23"/>
    <mergeCell ref="T9:T10"/>
    <mergeCell ref="U9:U10"/>
    <mergeCell ref="V9:V10"/>
    <mergeCell ref="W9:W10"/>
    <mergeCell ref="B22:C22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28"/>
  <sheetViews>
    <sheetView topLeftCell="M1" zoomScaleNormal="100" workbookViewId="0">
      <selection activeCell="A7" sqref="A7"/>
    </sheetView>
  </sheetViews>
  <sheetFormatPr defaultColWidth="9.140625" defaultRowHeight="16.5" x14ac:dyDescent="0.3"/>
  <cols>
    <col min="1" max="1" width="9.28515625" style="102" bestFit="1" customWidth="1"/>
    <col min="2" max="2" width="22.140625" style="102" customWidth="1"/>
    <col min="3" max="5" width="9.28515625" style="102" bestFit="1" customWidth="1"/>
    <col min="6" max="6" width="9.85546875" style="102" bestFit="1" customWidth="1"/>
    <col min="7" max="7" width="11.5703125" style="102" bestFit="1" customWidth="1"/>
    <col min="8" max="12" width="9.28515625" style="102" bestFit="1" customWidth="1"/>
    <col min="13" max="13" width="10.28515625" style="102" customWidth="1"/>
    <col min="14" max="17" width="9.140625" style="102"/>
    <col min="18" max="19" width="10.42578125" style="102" customWidth="1"/>
    <col min="20" max="22" width="9.140625" style="102"/>
    <col min="23" max="23" width="11" style="102" customWidth="1"/>
    <col min="24" max="16384" width="9.140625" style="102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37.5" customHeight="1" thickBot="1" x14ac:dyDescent="0.35">
      <c r="B3" s="9" t="s">
        <v>67</v>
      </c>
      <c r="C3" s="338" t="s">
        <v>202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2"/>
      <c r="C7" s="32"/>
      <c r="D7" s="32"/>
      <c r="E7" s="32"/>
      <c r="F7" s="32"/>
      <c r="G7" s="32"/>
      <c r="H7" s="32"/>
      <c r="I7" s="33"/>
      <c r="J7" s="33"/>
      <c r="K7" s="33"/>
      <c r="L7" s="33"/>
      <c r="M7" s="33"/>
      <c r="N7" s="33"/>
      <c r="O7" s="6"/>
      <c r="P7" s="6"/>
    </row>
    <row r="8" spans="1:23" x14ac:dyDescent="0.3">
      <c r="A8" s="317" t="s">
        <v>0</v>
      </c>
      <c r="B8" s="317" t="s">
        <v>55</v>
      </c>
      <c r="C8" s="317" t="s">
        <v>56</v>
      </c>
      <c r="D8" s="329" t="s">
        <v>57</v>
      </c>
      <c r="E8" s="330"/>
      <c r="F8" s="330"/>
      <c r="G8" s="331"/>
      <c r="H8" s="329" t="s">
        <v>58</v>
      </c>
      <c r="I8" s="330"/>
      <c r="J8" s="330"/>
      <c r="K8" s="330"/>
      <c r="L8" s="330"/>
      <c r="M8" s="331"/>
      <c r="N8" s="329" t="s">
        <v>59</v>
      </c>
      <c r="O8" s="330"/>
      <c r="P8" s="330"/>
      <c r="Q8" s="330"/>
      <c r="R8" s="331"/>
      <c r="S8" s="317" t="s">
        <v>120</v>
      </c>
      <c r="T8" s="317" t="s">
        <v>121</v>
      </c>
      <c r="U8" s="317" t="s">
        <v>122</v>
      </c>
      <c r="V8" s="317" t="s">
        <v>123</v>
      </c>
      <c r="W8" s="317" t="s">
        <v>124</v>
      </c>
    </row>
    <row r="9" spans="1:23" ht="51" x14ac:dyDescent="0.3">
      <c r="A9" s="318"/>
      <c r="B9" s="318"/>
      <c r="C9" s="318"/>
      <c r="D9" s="75" t="s">
        <v>60</v>
      </c>
      <c r="E9" s="75" t="s">
        <v>61</v>
      </c>
      <c r="F9" s="75" t="s">
        <v>125</v>
      </c>
      <c r="G9" s="75" t="s">
        <v>126</v>
      </c>
      <c r="H9" s="75" t="s">
        <v>62</v>
      </c>
      <c r="I9" s="75" t="s">
        <v>137</v>
      </c>
      <c r="J9" s="75" t="s">
        <v>127</v>
      </c>
      <c r="K9" s="75" t="s">
        <v>136</v>
      </c>
      <c r="L9" s="75" t="s">
        <v>135</v>
      </c>
      <c r="M9" s="75" t="s">
        <v>128</v>
      </c>
      <c r="N9" s="75" t="s">
        <v>64</v>
      </c>
      <c r="O9" s="75" t="s">
        <v>65</v>
      </c>
      <c r="P9" s="75" t="s">
        <v>134</v>
      </c>
      <c r="Q9" s="76" t="s">
        <v>129</v>
      </c>
      <c r="R9" s="75" t="s">
        <v>130</v>
      </c>
      <c r="S9" s="318"/>
      <c r="T9" s="318"/>
      <c r="U9" s="318"/>
      <c r="V9" s="318"/>
      <c r="W9" s="318"/>
    </row>
    <row r="10" spans="1:23" x14ac:dyDescent="0.3">
      <c r="A10" s="198" t="s">
        <v>119</v>
      </c>
      <c r="B10" s="198" t="s">
        <v>2</v>
      </c>
      <c r="C10" s="198" t="s">
        <v>3</v>
      </c>
      <c r="D10" s="198" t="s">
        <v>4</v>
      </c>
      <c r="E10" s="198" t="s">
        <v>19</v>
      </c>
      <c r="F10" s="198" t="s">
        <v>18</v>
      </c>
      <c r="G10" s="198" t="s">
        <v>17</v>
      </c>
      <c r="H10" s="198" t="s">
        <v>16</v>
      </c>
      <c r="I10" s="198" t="s">
        <v>5</v>
      </c>
      <c r="J10" s="198" t="s">
        <v>6</v>
      </c>
      <c r="K10" s="198" t="s">
        <v>15</v>
      </c>
      <c r="L10" s="198" t="s">
        <v>20</v>
      </c>
      <c r="M10" s="198" t="s">
        <v>131</v>
      </c>
      <c r="N10" s="198" t="s">
        <v>0</v>
      </c>
      <c r="O10" s="198" t="s">
        <v>14</v>
      </c>
      <c r="P10" s="198" t="s">
        <v>132</v>
      </c>
      <c r="Q10" s="198" t="s">
        <v>7</v>
      </c>
      <c r="R10" s="198" t="s">
        <v>8</v>
      </c>
      <c r="S10" s="198" t="s">
        <v>9</v>
      </c>
      <c r="T10" s="198" t="s">
        <v>10</v>
      </c>
      <c r="U10" s="198" t="s">
        <v>11</v>
      </c>
      <c r="V10" s="198" t="s">
        <v>13</v>
      </c>
      <c r="W10" s="198" t="s">
        <v>133</v>
      </c>
    </row>
    <row r="11" spans="1:23" x14ac:dyDescent="0.3">
      <c r="A11" s="1">
        <v>1</v>
      </c>
      <c r="B11" s="1" t="s">
        <v>68</v>
      </c>
      <c r="C11" s="160">
        <v>1</v>
      </c>
      <c r="D11" s="160">
        <v>1</v>
      </c>
      <c r="E11" s="206">
        <v>2083.3000000000002</v>
      </c>
      <c r="F11" s="206">
        <f t="shared" ref="F11:F17" si="0">D11*E11</f>
        <v>2083.3000000000002</v>
      </c>
      <c r="G11" s="206">
        <f t="shared" ref="G11:G17" si="1">F11*12</f>
        <v>24999.600000000002</v>
      </c>
      <c r="H11" s="1">
        <v>2250</v>
      </c>
      <c r="I11" s="38">
        <f t="shared" ref="I11:I16" si="2">H11*C11</f>
        <v>2250</v>
      </c>
      <c r="J11" s="1">
        <f t="shared" ref="J11:J16" si="3">I11-D11*360</f>
        <v>1890</v>
      </c>
      <c r="K11" s="149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9">
        <f t="shared" ref="S11:S17" si="8">G11+M11+R11</f>
        <v>253599.6</v>
      </c>
      <c r="T11" s="57"/>
      <c r="U11" s="57"/>
      <c r="V11" s="57"/>
      <c r="W11" s="58">
        <f>+(S11+T11+U11+V11)</f>
        <v>253599.6</v>
      </c>
    </row>
    <row r="12" spans="1:23" x14ac:dyDescent="0.3">
      <c r="A12" s="1">
        <v>2</v>
      </c>
      <c r="B12" s="1" t="s">
        <v>69</v>
      </c>
      <c r="C12" s="160">
        <v>61</v>
      </c>
      <c r="D12" s="283">
        <v>62</v>
      </c>
      <c r="E12" s="206">
        <v>2083.3000000000002</v>
      </c>
      <c r="F12" s="206">
        <f t="shared" si="0"/>
        <v>129164.6</v>
      </c>
      <c r="G12" s="206">
        <f t="shared" si="1"/>
        <v>1549975.2000000002</v>
      </c>
      <c r="H12" s="1">
        <v>1500</v>
      </c>
      <c r="I12" s="38">
        <f t="shared" si="2"/>
        <v>91500</v>
      </c>
      <c r="J12" s="1">
        <f t="shared" si="3"/>
        <v>69180</v>
      </c>
      <c r="K12" s="149">
        <f t="shared" ref="K12:K17" si="9">+J12*5</f>
        <v>345900</v>
      </c>
      <c r="L12" s="1">
        <f t="shared" ref="L12:L17" si="10">+K12</f>
        <v>345900</v>
      </c>
      <c r="M12" s="1">
        <f t="shared" si="4"/>
        <v>4150800</v>
      </c>
      <c r="N12" s="1">
        <v>6</v>
      </c>
      <c r="O12" s="1">
        <v>0</v>
      </c>
      <c r="P12" s="1">
        <f t="shared" si="5"/>
        <v>366000</v>
      </c>
      <c r="Q12" s="1">
        <f t="shared" si="6"/>
        <v>73200</v>
      </c>
      <c r="R12" s="1">
        <f t="shared" si="7"/>
        <v>5270400</v>
      </c>
      <c r="S12" s="39">
        <f t="shared" si="8"/>
        <v>10971175.199999999</v>
      </c>
      <c r="T12" s="57"/>
      <c r="U12" s="57"/>
      <c r="V12" s="57"/>
      <c r="W12" s="58">
        <f t="shared" ref="W12:W17" si="11">+(S12+T12+U12+V12)</f>
        <v>10971175.199999999</v>
      </c>
    </row>
    <row r="13" spans="1:23" x14ac:dyDescent="0.3">
      <c r="A13" s="1">
        <v>3</v>
      </c>
      <c r="B13" s="1" t="s">
        <v>70</v>
      </c>
      <c r="C13" s="160">
        <v>1</v>
      </c>
      <c r="D13" s="160">
        <v>1</v>
      </c>
      <c r="E13" s="206">
        <v>2083.3000000000002</v>
      </c>
      <c r="F13" s="206">
        <f t="shared" si="0"/>
        <v>2083.3000000000002</v>
      </c>
      <c r="G13" s="206">
        <f t="shared" si="1"/>
        <v>24999.600000000002</v>
      </c>
      <c r="H13" s="1">
        <v>1750</v>
      </c>
      <c r="I13" s="38">
        <f t="shared" si="2"/>
        <v>1750</v>
      </c>
      <c r="J13" s="1">
        <f t="shared" si="3"/>
        <v>1390</v>
      </c>
      <c r="K13" s="149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9">
        <f t="shared" si="8"/>
        <v>165999.6</v>
      </c>
      <c r="T13" s="57"/>
      <c r="U13" s="57"/>
      <c r="V13" s="57"/>
      <c r="W13" s="58">
        <f t="shared" si="11"/>
        <v>165999.6</v>
      </c>
    </row>
    <row r="14" spans="1:23" x14ac:dyDescent="0.3">
      <c r="A14" s="1">
        <v>4</v>
      </c>
      <c r="B14" s="1" t="s">
        <v>71</v>
      </c>
      <c r="C14" s="160">
        <v>1</v>
      </c>
      <c r="D14" s="160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9">
        <f t="shared" si="8"/>
        <v>180399.6</v>
      </c>
      <c r="T14" s="57"/>
      <c r="U14" s="57"/>
      <c r="V14" s="57"/>
      <c r="W14" s="58">
        <f t="shared" si="11"/>
        <v>180399.6</v>
      </c>
    </row>
    <row r="15" spans="1:23" x14ac:dyDescent="0.3">
      <c r="A15" s="1">
        <v>5</v>
      </c>
      <c r="B15" s="1" t="s">
        <v>72</v>
      </c>
      <c r="C15" s="160">
        <v>1</v>
      </c>
      <c r="D15" s="160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1250</v>
      </c>
      <c r="I15" s="38">
        <f t="shared" si="2"/>
        <v>1250</v>
      </c>
      <c r="J15" s="1">
        <f t="shared" si="3"/>
        <v>890</v>
      </c>
      <c r="K15" s="149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9">
        <f t="shared" si="8"/>
        <v>107199.6</v>
      </c>
      <c r="T15" s="57"/>
      <c r="U15" s="57"/>
      <c r="V15" s="57"/>
      <c r="W15" s="58">
        <f t="shared" si="11"/>
        <v>107199.6</v>
      </c>
    </row>
    <row r="16" spans="1:23" x14ac:dyDescent="0.3">
      <c r="A16" s="1">
        <v>7</v>
      </c>
      <c r="B16" s="40" t="s">
        <v>75</v>
      </c>
      <c r="C16" s="160">
        <v>253</v>
      </c>
      <c r="D16" s="160">
        <v>51</v>
      </c>
      <c r="E16" s="206">
        <v>2083.3000000000002</v>
      </c>
      <c r="F16" s="206">
        <f t="shared" si="0"/>
        <v>106248.3</v>
      </c>
      <c r="G16" s="206">
        <f t="shared" si="1"/>
        <v>1274979.6000000001</v>
      </c>
      <c r="H16" s="1">
        <v>100</v>
      </c>
      <c r="I16" s="38">
        <f t="shared" si="2"/>
        <v>25300</v>
      </c>
      <c r="J16" s="1">
        <f t="shared" si="3"/>
        <v>6940</v>
      </c>
      <c r="K16" s="149">
        <f t="shared" si="9"/>
        <v>34700</v>
      </c>
      <c r="L16" s="1">
        <f t="shared" si="10"/>
        <v>34700</v>
      </c>
      <c r="M16" s="1">
        <f t="shared" si="4"/>
        <v>416400</v>
      </c>
      <c r="N16" s="1">
        <v>0.5</v>
      </c>
      <c r="O16" s="1">
        <v>0</v>
      </c>
      <c r="P16" s="1">
        <f t="shared" si="5"/>
        <v>126500</v>
      </c>
      <c r="Q16" s="1">
        <f t="shared" si="6"/>
        <v>25300</v>
      </c>
      <c r="R16" s="1">
        <f t="shared" si="7"/>
        <v>1821600</v>
      </c>
      <c r="S16" s="39">
        <f t="shared" si="8"/>
        <v>3512979.6</v>
      </c>
      <c r="T16" s="57"/>
      <c r="U16" s="57"/>
      <c r="V16" s="57"/>
      <c r="W16" s="58">
        <f t="shared" si="11"/>
        <v>3512979.6</v>
      </c>
    </row>
    <row r="17" spans="1:23" x14ac:dyDescent="0.3">
      <c r="A17" s="1">
        <v>8</v>
      </c>
      <c r="B17" s="1" t="s">
        <v>74</v>
      </c>
      <c r="C17" s="160">
        <v>125</v>
      </c>
      <c r="D17" s="160">
        <v>6</v>
      </c>
      <c r="E17" s="206">
        <v>2083.3000000000002</v>
      </c>
      <c r="F17" s="206">
        <f t="shared" si="0"/>
        <v>12499.800000000001</v>
      </c>
      <c r="G17" s="206">
        <f t="shared" si="1"/>
        <v>149997.6</v>
      </c>
      <c r="H17" s="1">
        <v>360</v>
      </c>
      <c r="I17" s="38">
        <f>H17*D17</f>
        <v>2160</v>
      </c>
      <c r="J17" s="1">
        <f>I17-D17*360</f>
        <v>0</v>
      </c>
      <c r="K17" s="14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9">
        <f t="shared" si="8"/>
        <v>149997.6</v>
      </c>
      <c r="T17" s="108"/>
      <c r="U17" s="108"/>
      <c r="V17" s="108"/>
      <c r="W17" s="58">
        <f t="shared" si="11"/>
        <v>149997.6</v>
      </c>
    </row>
    <row r="18" spans="1:23" x14ac:dyDescent="0.3">
      <c r="A18" s="41"/>
      <c r="B18" s="42" t="s">
        <v>24</v>
      </c>
      <c r="C18" s="43">
        <f>SUM(C11:C17)</f>
        <v>443</v>
      </c>
      <c r="D18" s="43">
        <f>SUM(D11:D17)</f>
        <v>123</v>
      </c>
      <c r="E18" s="41"/>
      <c r="F18" s="43">
        <f>SUM(F11:F17)</f>
        <v>256245.89999999997</v>
      </c>
      <c r="G18" s="43">
        <f>SUM(G11:G17)</f>
        <v>3074950.8000000007</v>
      </c>
      <c r="H18" s="41"/>
      <c r="I18" s="41">
        <f>SUM(I11:I17)</f>
        <v>125960</v>
      </c>
      <c r="J18" s="41"/>
      <c r="K18" s="150"/>
      <c r="L18" s="43">
        <f>SUM(L11:L17)</f>
        <v>408400</v>
      </c>
      <c r="M18" s="43">
        <f>SUM(M11:M17)</f>
        <v>4900800</v>
      </c>
      <c r="N18" s="41"/>
      <c r="O18" s="41"/>
      <c r="P18" s="41"/>
      <c r="Q18" s="41"/>
      <c r="R18" s="41">
        <f>SUM(R11:R17)</f>
        <v>7365600</v>
      </c>
      <c r="S18" s="44">
        <f>(R18+M18+G18)/1000</f>
        <v>15341.3508</v>
      </c>
      <c r="T18" s="41">
        <f>SUM(T9:T15)</f>
        <v>0</v>
      </c>
      <c r="U18" s="41">
        <f>SUM(U9:U15)</f>
        <v>0</v>
      </c>
      <c r="V18" s="41">
        <f>SUM(V9:V15)</f>
        <v>0</v>
      </c>
      <c r="W18" s="41">
        <f>SUM(W11:W17)/1000</f>
        <v>15341.350799999997</v>
      </c>
    </row>
    <row r="19" spans="1:23" x14ac:dyDescent="0.3">
      <c r="A19" s="151"/>
      <c r="B19" s="152"/>
      <c r="C19" s="153"/>
      <c r="D19" s="153"/>
      <c r="E19" s="153"/>
      <c r="F19" s="153"/>
      <c r="G19" s="156">
        <f>G18/1000</f>
        <v>3074.9508000000005</v>
      </c>
      <c r="H19" s="153"/>
      <c r="I19" s="151"/>
      <c r="J19" s="77"/>
      <c r="K19" s="77"/>
      <c r="L19" s="77"/>
      <c r="M19" s="77"/>
      <c r="N19" s="77"/>
      <c r="O19" s="77"/>
      <c r="P19" s="77"/>
      <c r="Q19" s="77"/>
      <c r="R19" s="154">
        <f>(R18+M18)/1000</f>
        <v>12266.4</v>
      </c>
      <c r="S19" s="77"/>
      <c r="T19" s="77"/>
      <c r="U19" s="77"/>
      <c r="V19" s="77"/>
      <c r="W19" s="77"/>
    </row>
    <row r="21" spans="1:23" x14ac:dyDescent="0.3">
      <c r="B21" s="335" t="s">
        <v>139</v>
      </c>
      <c r="C21" s="336"/>
      <c r="D21" s="78" t="s">
        <v>140</v>
      </c>
      <c r="E21" s="1" t="s">
        <v>141</v>
      </c>
      <c r="F21" s="1" t="s">
        <v>142</v>
      </c>
      <c r="G21" s="1" t="s">
        <v>143</v>
      </c>
      <c r="H21" s="1" t="s">
        <v>144</v>
      </c>
    </row>
    <row r="22" spans="1:23" x14ac:dyDescent="0.3">
      <c r="B22" s="332" t="s">
        <v>149</v>
      </c>
      <c r="C22" s="334"/>
      <c r="D22" s="78">
        <v>8</v>
      </c>
      <c r="E22" s="1">
        <v>32</v>
      </c>
      <c r="F22" s="1"/>
      <c r="G22" s="1">
        <v>16</v>
      </c>
      <c r="H22" s="41">
        <f t="shared" ref="H22:H26" si="12">SUM(D22:G22)</f>
        <v>56</v>
      </c>
    </row>
    <row r="23" spans="1:23" x14ac:dyDescent="0.3">
      <c r="B23" s="332" t="s">
        <v>150</v>
      </c>
      <c r="C23" s="334"/>
      <c r="D23" s="78">
        <v>20</v>
      </c>
      <c r="E23" s="1">
        <v>82</v>
      </c>
      <c r="F23" s="1"/>
      <c r="G23" s="1">
        <v>26</v>
      </c>
      <c r="H23" s="41">
        <f t="shared" si="12"/>
        <v>128</v>
      </c>
    </row>
    <row r="24" spans="1:23" x14ac:dyDescent="0.3">
      <c r="B24" s="332" t="s">
        <v>151</v>
      </c>
      <c r="C24" s="334"/>
      <c r="D24" s="78">
        <v>7</v>
      </c>
      <c r="E24" s="1">
        <v>31</v>
      </c>
      <c r="F24" s="1"/>
      <c r="G24" s="1">
        <v>15</v>
      </c>
      <c r="H24" s="41">
        <f t="shared" si="12"/>
        <v>53</v>
      </c>
    </row>
    <row r="25" spans="1:23" x14ac:dyDescent="0.3">
      <c r="B25" s="332" t="s">
        <v>152</v>
      </c>
      <c r="C25" s="334"/>
      <c r="D25" s="78">
        <v>9</v>
      </c>
      <c r="E25" s="1">
        <v>37</v>
      </c>
      <c r="F25" s="1"/>
      <c r="G25" s="1">
        <v>28</v>
      </c>
      <c r="H25" s="41">
        <f t="shared" si="12"/>
        <v>74</v>
      </c>
    </row>
    <row r="26" spans="1:23" x14ac:dyDescent="0.3">
      <c r="B26" s="332" t="s">
        <v>153</v>
      </c>
      <c r="C26" s="334"/>
      <c r="D26" s="78">
        <v>11</v>
      </c>
      <c r="E26" s="1">
        <v>46</v>
      </c>
      <c r="F26" s="1"/>
      <c r="G26" s="1">
        <v>17</v>
      </c>
      <c r="H26" s="41">
        <f t="shared" si="12"/>
        <v>74</v>
      </c>
    </row>
    <row r="27" spans="1:23" x14ac:dyDescent="0.3">
      <c r="B27" s="332" t="s">
        <v>154</v>
      </c>
      <c r="C27" s="334"/>
      <c r="D27" s="78">
        <v>7</v>
      </c>
      <c r="E27" s="1">
        <v>28</v>
      </c>
      <c r="F27" s="1"/>
      <c r="G27" s="1">
        <v>23</v>
      </c>
      <c r="H27" s="41">
        <f>SUM(D27:G27)</f>
        <v>58</v>
      </c>
    </row>
    <row r="28" spans="1:23" x14ac:dyDescent="0.3">
      <c r="B28" s="81" t="s">
        <v>24</v>
      </c>
      <c r="C28" s="78"/>
      <c r="D28" s="82">
        <f>SUM(D22:D27)</f>
        <v>62</v>
      </c>
      <c r="E28" s="82">
        <f>SUM(E22:E27)</f>
        <v>256</v>
      </c>
      <c r="F28" s="82">
        <f>SUM(F22:F27)</f>
        <v>0</v>
      </c>
      <c r="G28" s="82">
        <f>SUM(G22:G27)</f>
        <v>125</v>
      </c>
      <c r="H28" s="82">
        <f>SUM(H22:H27)</f>
        <v>443</v>
      </c>
    </row>
  </sheetData>
  <mergeCells count="23">
    <mergeCell ref="B21:C21"/>
    <mergeCell ref="B27:C27"/>
    <mergeCell ref="B22:C22"/>
    <mergeCell ref="B23:C23"/>
    <mergeCell ref="B24:C24"/>
    <mergeCell ref="B25:C25"/>
    <mergeCell ref="B26:C26"/>
    <mergeCell ref="B1:F1"/>
    <mergeCell ref="Q2:S2"/>
    <mergeCell ref="N8:R8"/>
    <mergeCell ref="S8:S9"/>
    <mergeCell ref="A6:W6"/>
    <mergeCell ref="A5:W5"/>
    <mergeCell ref="C3:H3"/>
    <mergeCell ref="T8:T9"/>
    <mergeCell ref="A8:A9"/>
    <mergeCell ref="B8:B9"/>
    <mergeCell ref="C8:C9"/>
    <mergeCell ref="D8:G8"/>
    <mergeCell ref="H8:M8"/>
    <mergeCell ref="U8:U9"/>
    <mergeCell ref="V8:V9"/>
    <mergeCell ref="W8:W9"/>
  </mergeCells>
  <pageMargins left="0.7" right="0.7" top="0.75" bottom="0.75" header="0.3" footer="0.3"/>
  <pageSetup paperSize="9" scale="5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topLeftCell="M1" zoomScaleNormal="100" workbookViewId="0">
      <selection activeCell="X33" sqref="X33"/>
    </sheetView>
  </sheetViews>
  <sheetFormatPr defaultColWidth="8.42578125" defaultRowHeight="13.5" x14ac:dyDescent="0.25"/>
  <cols>
    <col min="1" max="1" width="4.42578125" style="166" customWidth="1"/>
    <col min="2" max="2" width="21.42578125" style="166" customWidth="1"/>
    <col min="3" max="3" width="7.140625" style="166" customWidth="1"/>
    <col min="4" max="4" width="5.7109375" style="166" customWidth="1"/>
    <col min="5" max="5" width="8.140625" style="166" customWidth="1"/>
    <col min="6" max="6" width="11.42578125" style="166" bestFit="1" customWidth="1"/>
    <col min="7" max="7" width="9.42578125" style="166" bestFit="1" customWidth="1"/>
    <col min="8" max="8" width="7.140625" style="166" customWidth="1"/>
    <col min="9" max="9" width="9.85546875" style="166" customWidth="1"/>
    <col min="10" max="10" width="9.5703125" style="166" bestFit="1" customWidth="1"/>
    <col min="11" max="11" width="10" style="166" bestFit="1" customWidth="1"/>
    <col min="12" max="12" width="15.28515625" style="166" customWidth="1"/>
    <col min="13" max="13" width="12.140625" style="166" customWidth="1"/>
    <col min="14" max="14" width="7.5703125" style="166" customWidth="1"/>
    <col min="15" max="15" width="9.140625" style="166" customWidth="1"/>
    <col min="16" max="16" width="8.140625" style="166" customWidth="1"/>
    <col min="17" max="17" width="9.140625" style="166" customWidth="1"/>
    <col min="18" max="18" width="12.5703125" style="166" customWidth="1"/>
    <col min="19" max="21" width="9.140625" style="166" customWidth="1"/>
    <col min="22" max="22" width="7.28515625" style="166" bestFit="1" customWidth="1"/>
    <col min="23" max="244" width="9.140625" style="166" customWidth="1"/>
    <col min="245" max="245" width="4.42578125" style="166" customWidth="1"/>
    <col min="246" max="246" width="21.42578125" style="166" customWidth="1"/>
    <col min="247" max="247" width="7.140625" style="166" customWidth="1"/>
    <col min="248" max="248" width="5.7109375" style="166" customWidth="1"/>
    <col min="249" max="249" width="8.140625" style="166" customWidth="1"/>
    <col min="250" max="16384" width="8.42578125" style="166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51" customHeight="1" thickBot="1" x14ac:dyDescent="0.35">
      <c r="B3" s="9" t="s">
        <v>67</v>
      </c>
      <c r="C3" s="338" t="s">
        <v>203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7" customFormat="1" ht="51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37"/>
      <c r="U10" s="337"/>
      <c r="V10" s="337"/>
      <c r="W10" s="33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281" t="s">
        <v>10</v>
      </c>
      <c r="U11" s="281" t="s">
        <v>11</v>
      </c>
      <c r="V11" s="281" t="s">
        <v>13</v>
      </c>
      <c r="W11" s="281" t="s">
        <v>133</v>
      </c>
    </row>
    <row r="12" spans="1:23" s="36" customFormat="1" x14ac:dyDescent="0.25">
      <c r="A12" s="1">
        <v>1</v>
      </c>
      <c r="B12" s="1" t="s">
        <v>68</v>
      </c>
      <c r="C12" s="160">
        <v>1</v>
      </c>
      <c r="D12" s="160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8</v>
      </c>
      <c r="O12" s="1">
        <v>0</v>
      </c>
      <c r="P12" s="1">
        <f t="shared" ref="P12:P18" si="5">(N12+O12)*1000*C12</f>
        <v>8000</v>
      </c>
      <c r="Q12" s="1">
        <f>P12*20%</f>
        <v>1600</v>
      </c>
      <c r="R12" s="1">
        <f t="shared" ref="R12:R18" si="6">(P12+Q12)*12</f>
        <v>115200</v>
      </c>
      <c r="S12" s="39">
        <f t="shared" ref="S12:S18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60">
        <v>5</v>
      </c>
      <c r="D13" s="160">
        <v>5</v>
      </c>
      <c r="E13" s="206">
        <v>2083.3000000000002</v>
      </c>
      <c r="F13" s="206">
        <f t="shared" si="0"/>
        <v>10416.5</v>
      </c>
      <c r="G13" s="206">
        <f t="shared" si="1"/>
        <v>124998</v>
      </c>
      <c r="H13" s="1">
        <v>1500</v>
      </c>
      <c r="I13" s="38">
        <f t="shared" si="2"/>
        <v>7500</v>
      </c>
      <c r="J13" s="1">
        <f t="shared" si="3"/>
        <v>5700</v>
      </c>
      <c r="K13" s="149">
        <f t="shared" ref="K13:K18" si="8">+J13*5</f>
        <v>28500</v>
      </c>
      <c r="L13" s="1">
        <f t="shared" ref="L13:L18" si="9">+K13</f>
        <v>28500</v>
      </c>
      <c r="M13" s="1">
        <f t="shared" si="4"/>
        <v>342000</v>
      </c>
      <c r="N13" s="1">
        <v>6</v>
      </c>
      <c r="O13" s="1">
        <v>0</v>
      </c>
      <c r="P13" s="1">
        <f t="shared" si="5"/>
        <v>30000</v>
      </c>
      <c r="Q13" s="1">
        <f t="shared" ref="Q13:Q18" si="10">P13*20%</f>
        <v>6000</v>
      </c>
      <c r="R13" s="1">
        <f t="shared" si="6"/>
        <v>432000</v>
      </c>
      <c r="S13" s="39">
        <f t="shared" si="7"/>
        <v>898998</v>
      </c>
      <c r="T13" s="57"/>
      <c r="U13" s="57"/>
      <c r="V13" s="57"/>
      <c r="W13" s="58">
        <f t="shared" ref="W13:W18" si="11">+(S13+T13+U13+V13)</f>
        <v>898998</v>
      </c>
    </row>
    <row r="14" spans="1:23" s="36" customFormat="1" x14ac:dyDescent="0.25">
      <c r="A14" s="1">
        <v>3</v>
      </c>
      <c r="B14" s="1" t="s">
        <v>70</v>
      </c>
      <c r="C14" s="160">
        <v>1</v>
      </c>
      <c r="D14" s="160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60">
        <v>1</v>
      </c>
      <c r="D15" s="160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60">
        <v>1</v>
      </c>
      <c r="D16" s="160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40" t="s">
        <v>75</v>
      </c>
      <c r="C17" s="160">
        <v>25</v>
      </c>
      <c r="D17" s="163">
        <v>0</v>
      </c>
      <c r="E17" s="206">
        <v>2083.3000000000002</v>
      </c>
      <c r="F17" s="206">
        <f>D17*E17</f>
        <v>0</v>
      </c>
      <c r="G17" s="206">
        <f>F17*12</f>
        <v>0</v>
      </c>
      <c r="H17" s="1">
        <v>100</v>
      </c>
      <c r="I17" s="38">
        <f t="shared" si="2"/>
        <v>2500</v>
      </c>
      <c r="J17" s="1">
        <f t="shared" si="3"/>
        <v>2500</v>
      </c>
      <c r="K17" s="149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12500</v>
      </c>
      <c r="Q17" s="1">
        <f>P17*20%</f>
        <v>2500</v>
      </c>
      <c r="R17" s="1">
        <f>(P17+Q17)*12</f>
        <v>180000</v>
      </c>
      <c r="S17" s="39">
        <f t="shared" si="7"/>
        <v>180000</v>
      </c>
      <c r="T17" s="57"/>
      <c r="U17" s="57"/>
      <c r="V17" s="57"/>
      <c r="W17" s="58">
        <f t="shared" si="11"/>
        <v>180000</v>
      </c>
    </row>
    <row r="18" spans="1:23" s="36" customFormat="1" x14ac:dyDescent="0.25">
      <c r="A18" s="1">
        <v>8</v>
      </c>
      <c r="B18" s="1" t="s">
        <v>74</v>
      </c>
      <c r="C18" s="163">
        <v>36</v>
      </c>
      <c r="D18" s="160">
        <v>1</v>
      </c>
      <c r="E18" s="206">
        <v>2083.3000000000002</v>
      </c>
      <c r="F18" s="206">
        <f t="shared" si="0"/>
        <v>2083.3000000000002</v>
      </c>
      <c r="G18" s="206">
        <f t="shared" si="1"/>
        <v>24999.600000000002</v>
      </c>
      <c r="H18" s="1">
        <v>360</v>
      </c>
      <c r="I18" s="38">
        <f>+H18*D18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 x14ac:dyDescent="0.3">
      <c r="A19" s="41"/>
      <c r="B19" s="42" t="s">
        <v>24</v>
      </c>
      <c r="C19" s="43">
        <f>SUM(C12:C18)</f>
        <v>70</v>
      </c>
      <c r="D19" s="43">
        <v>10</v>
      </c>
      <c r="E19" s="41"/>
      <c r="F19" s="43">
        <f>SUM(F12:F18)</f>
        <v>20832.999999999996</v>
      </c>
      <c r="G19" s="43">
        <f>SUM(G12:G18)</f>
        <v>249996.00000000003</v>
      </c>
      <c r="H19" s="41"/>
      <c r="I19" s="41">
        <f>SUM(I12:I18)</f>
        <v>17360</v>
      </c>
      <c r="J19" s="41"/>
      <c r="K19" s="150"/>
      <c r="L19" s="43">
        <f>SUM(L12:L18)</f>
        <v>56300</v>
      </c>
      <c r="M19" s="43">
        <f>SUM(M12:M18)</f>
        <v>675600</v>
      </c>
      <c r="N19" s="41"/>
      <c r="O19" s="41"/>
      <c r="P19" s="41"/>
      <c r="Q19" s="41"/>
      <c r="R19" s="41">
        <f>SUM(R12:R18)</f>
        <v>885600</v>
      </c>
      <c r="S19" s="44">
        <f>(R19+M19+G19)/1000</f>
        <v>1811.1959999999999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1811.1960000000004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1">
        <f>G19/1000</f>
        <v>249.99600000000004</v>
      </c>
      <c r="H20" s="153"/>
      <c r="I20" s="151"/>
      <c r="R20" s="154">
        <f>(R19+M19)/1000</f>
        <v>1561.2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3"/>
      <c r="H21" s="153"/>
      <c r="I21" s="151"/>
    </row>
    <row r="22" spans="1:23" x14ac:dyDescent="0.25">
      <c r="J22" s="7"/>
      <c r="K22" s="7"/>
    </row>
    <row r="23" spans="1:23" ht="14.25" x14ac:dyDescent="0.25">
      <c r="A23" s="335" t="s">
        <v>139</v>
      </c>
      <c r="B23" s="336"/>
      <c r="C23" s="78" t="s">
        <v>140</v>
      </c>
      <c r="D23" s="1" t="s">
        <v>141</v>
      </c>
      <c r="E23" s="1" t="s">
        <v>142</v>
      </c>
      <c r="F23" s="1" t="s">
        <v>143</v>
      </c>
      <c r="G23" s="1" t="s">
        <v>144</v>
      </c>
    </row>
    <row r="24" spans="1:23" ht="14.25" x14ac:dyDescent="0.25">
      <c r="A24" s="332"/>
      <c r="B24" s="334"/>
      <c r="C24" s="1"/>
      <c r="D24" s="1"/>
      <c r="E24" s="1"/>
      <c r="F24" s="1"/>
      <c r="G24" s="41">
        <f>SUM(C24:F24)</f>
        <v>0</v>
      </c>
    </row>
    <row r="25" spans="1:23" ht="14.25" x14ac:dyDescent="0.25">
      <c r="A25" s="332" t="s">
        <v>39</v>
      </c>
      <c r="B25" s="334"/>
      <c r="C25" s="78">
        <v>6</v>
      </c>
      <c r="D25" s="1">
        <v>28</v>
      </c>
      <c r="E25" s="1"/>
      <c r="F25" s="1">
        <v>36</v>
      </c>
      <c r="G25" s="41">
        <f>SUM(C25:F25)</f>
        <v>70</v>
      </c>
    </row>
    <row r="26" spans="1:23" ht="14.25" x14ac:dyDescent="0.25">
      <c r="A26" s="81" t="s">
        <v>24</v>
      </c>
      <c r="B26" s="78"/>
      <c r="C26" s="82">
        <f>+C24+C25</f>
        <v>6</v>
      </c>
      <c r="D26" s="82">
        <f>+D24+D25</f>
        <v>28</v>
      </c>
      <c r="E26" s="82">
        <f>+E24+E25</f>
        <v>0</v>
      </c>
      <c r="F26" s="82">
        <f>+F24+F25</f>
        <v>36</v>
      </c>
      <c r="G26" s="82">
        <f>+G24+G25</f>
        <v>70</v>
      </c>
    </row>
    <row r="33" ht="69" customHeight="1" x14ac:dyDescent="0.25"/>
  </sheetData>
  <mergeCells count="19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A25:B25"/>
    <mergeCell ref="T9:T10"/>
    <mergeCell ref="U9:U10"/>
    <mergeCell ref="V9:V10"/>
    <mergeCell ref="W9:W10"/>
    <mergeCell ref="A23:B23"/>
    <mergeCell ref="A24:B24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topLeftCell="A5" zoomScaleNormal="100" workbookViewId="0">
      <selection activeCell="A7" sqref="A7"/>
    </sheetView>
  </sheetViews>
  <sheetFormatPr defaultColWidth="5" defaultRowHeight="13.5" x14ac:dyDescent="0.25"/>
  <cols>
    <col min="1" max="1" width="3.85546875" style="155" customWidth="1"/>
    <col min="2" max="2" width="22.140625" style="155" customWidth="1"/>
    <col min="3" max="3" width="4.7109375" style="155" customWidth="1"/>
    <col min="4" max="4" width="5" style="155" customWidth="1"/>
    <col min="5" max="5" width="8.7109375" style="155" customWidth="1"/>
    <col min="6" max="6" width="8.28515625" style="155" bestFit="1" customWidth="1"/>
    <col min="7" max="7" width="11.42578125" style="155" bestFit="1" customWidth="1"/>
    <col min="8" max="8" width="8.42578125" style="155" customWidth="1"/>
    <col min="9" max="9" width="8.7109375" style="155" customWidth="1"/>
    <col min="10" max="10" width="7.140625" style="155" customWidth="1"/>
    <col min="11" max="11" width="10.140625" style="155" customWidth="1"/>
    <col min="12" max="12" width="8" style="155" customWidth="1"/>
    <col min="13" max="13" width="9.28515625" style="155" customWidth="1"/>
    <col min="14" max="14" width="8" style="155" customWidth="1"/>
    <col min="15" max="15" width="10.5703125" style="155" customWidth="1"/>
    <col min="16" max="16" width="8.140625" style="155" customWidth="1"/>
    <col min="17" max="17" width="9.140625" style="155" customWidth="1"/>
    <col min="18" max="18" width="14.85546875" style="155" customWidth="1"/>
    <col min="19" max="246" width="9.140625" style="155" customWidth="1"/>
    <col min="247" max="247" width="3.85546875" style="155" customWidth="1"/>
    <col min="248" max="248" width="22.140625" style="155" customWidth="1"/>
    <col min="249" max="249" width="4.7109375" style="155" customWidth="1"/>
    <col min="250" max="16384" width="5" style="155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64.5" customHeight="1" thickBot="1" x14ac:dyDescent="0.35">
      <c r="B3" s="9" t="s">
        <v>67</v>
      </c>
      <c r="C3" s="338" t="s">
        <v>204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51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7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48">
        <v>11</v>
      </c>
      <c r="D13" s="108">
        <v>11</v>
      </c>
      <c r="E13" s="206">
        <v>2083.3000000000002</v>
      </c>
      <c r="F13" s="206">
        <f t="shared" si="0"/>
        <v>22916.300000000003</v>
      </c>
      <c r="G13" s="206">
        <f t="shared" si="1"/>
        <v>274995.60000000003</v>
      </c>
      <c r="H13" s="1">
        <v>1500</v>
      </c>
      <c r="I13" s="38">
        <f t="shared" si="2"/>
        <v>16500</v>
      </c>
      <c r="J13" s="1">
        <f t="shared" si="3"/>
        <v>12540</v>
      </c>
      <c r="K13" s="149">
        <f t="shared" ref="K13:K19" si="8">+J13*5</f>
        <v>62700</v>
      </c>
      <c r="L13" s="1">
        <f t="shared" ref="L13:L19" si="9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ref="Q13:Q19" si="10">P13*20%</f>
        <v>13200</v>
      </c>
      <c r="R13" s="1">
        <f t="shared" si="6"/>
        <v>950400</v>
      </c>
      <c r="S13" s="39">
        <f t="shared" si="7"/>
        <v>1977795.6</v>
      </c>
      <c r="T13" s="57"/>
      <c r="U13" s="57"/>
      <c r="V13" s="57"/>
      <c r="W13" s="58">
        <f t="shared" ref="W13:W19" si="11">+(S13+T13+U13+V13)</f>
        <v>1977795.6</v>
      </c>
    </row>
    <row r="14" spans="1:23" s="36" customFormat="1" x14ac:dyDescent="0.25">
      <c r="A14" s="1">
        <v>3</v>
      </c>
      <c r="B14" s="1" t="s">
        <v>70</v>
      </c>
      <c r="C14" s="14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4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148">
        <v>5</v>
      </c>
      <c r="D17" s="108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8750</v>
      </c>
      <c r="J17" s="1">
        <f t="shared" si="3"/>
        <v>7670</v>
      </c>
      <c r="K17" s="149">
        <f t="shared" si="8"/>
        <v>38350</v>
      </c>
      <c r="L17" s="1">
        <f t="shared" si="9"/>
        <v>38350</v>
      </c>
      <c r="M17" s="1">
        <f t="shared" si="4"/>
        <v>460200</v>
      </c>
      <c r="N17" s="1">
        <v>3</v>
      </c>
      <c r="O17" s="1">
        <v>0</v>
      </c>
      <c r="P17" s="1">
        <f t="shared" si="5"/>
        <v>15000</v>
      </c>
      <c r="Q17" s="1">
        <f t="shared" si="10"/>
        <v>3000</v>
      </c>
      <c r="R17" s="1">
        <f t="shared" si="6"/>
        <v>216000</v>
      </c>
      <c r="S17" s="39">
        <f t="shared" si="7"/>
        <v>751198.8</v>
      </c>
      <c r="T17" s="57"/>
      <c r="U17" s="57"/>
      <c r="V17" s="57"/>
      <c r="W17" s="58">
        <f t="shared" si="11"/>
        <v>751198.8</v>
      </c>
    </row>
    <row r="18" spans="1:23" s="36" customFormat="1" x14ac:dyDescent="0.25">
      <c r="A18" s="1">
        <v>7</v>
      </c>
      <c r="B18" s="40" t="s">
        <v>75</v>
      </c>
      <c r="C18" s="148">
        <v>40</v>
      </c>
      <c r="D18" s="108">
        <v>0</v>
      </c>
      <c r="E18" s="206">
        <v>2083.3000000000002</v>
      </c>
      <c r="F18" s="206">
        <f>D18*E18</f>
        <v>0</v>
      </c>
      <c r="G18" s="206">
        <f>F18*12</f>
        <v>0</v>
      </c>
      <c r="H18" s="1">
        <v>100</v>
      </c>
      <c r="I18" s="38">
        <v>0</v>
      </c>
      <c r="J18" s="1">
        <f t="shared" si="3"/>
        <v>0</v>
      </c>
      <c r="K18" s="149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4.25" x14ac:dyDescent="0.25">
      <c r="A19" s="1">
        <v>8</v>
      </c>
      <c r="B19" s="1" t="s">
        <v>74</v>
      </c>
      <c r="C19" s="148">
        <v>66</v>
      </c>
      <c r="D19" s="108">
        <v>1</v>
      </c>
      <c r="E19" s="206">
        <v>2083.3000000000002</v>
      </c>
      <c r="F19" s="206">
        <f t="shared" si="0"/>
        <v>2083.3000000000002</v>
      </c>
      <c r="G19" s="206">
        <f t="shared" si="1"/>
        <v>24999.600000000002</v>
      </c>
      <c r="H19" s="1">
        <v>360</v>
      </c>
      <c r="I19" s="38">
        <f>H19*D19</f>
        <v>360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39">
        <f t="shared" si="7"/>
        <v>24999.600000000002</v>
      </c>
      <c r="T19" s="59"/>
      <c r="U19" s="59"/>
      <c r="V19" s="59"/>
      <c r="W19" s="58">
        <f t="shared" si="11"/>
        <v>24999.600000000002</v>
      </c>
    </row>
    <row r="20" spans="1:23" s="36" customFormat="1" ht="16.5" x14ac:dyDescent="0.3">
      <c r="A20" s="41"/>
      <c r="B20" s="42" t="s">
        <v>24</v>
      </c>
      <c r="C20" s="43">
        <f>SUM(C12:C19)</f>
        <v>126</v>
      </c>
      <c r="D20" s="43">
        <f>SUM(D12:D19)</f>
        <v>19</v>
      </c>
      <c r="E20" s="41"/>
      <c r="F20" s="43">
        <f>SUM(F12:F19)</f>
        <v>39582.700000000004</v>
      </c>
      <c r="G20" s="43">
        <f>SUM(G12:G19)</f>
        <v>474992.39999999991</v>
      </c>
      <c r="H20" s="41"/>
      <c r="I20" s="41">
        <f>SUM(I12:I19)</f>
        <v>32610</v>
      </c>
      <c r="J20" s="41"/>
      <c r="K20" s="150"/>
      <c r="L20" s="43">
        <f>SUM(L12:L19)</f>
        <v>128850</v>
      </c>
      <c r="M20" s="43">
        <f>SUM(M12:M19)</f>
        <v>1546200</v>
      </c>
      <c r="N20" s="41"/>
      <c r="O20" s="41"/>
      <c r="P20" s="41"/>
      <c r="Q20" s="41"/>
      <c r="R20" s="41">
        <f>SUM(R12:R19)</f>
        <v>1440000</v>
      </c>
      <c r="S20" s="44">
        <f>(R20+M20+G20)/1000</f>
        <v>3461.1923999999999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3461.1924000000008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1">
        <f>G20/1000</f>
        <v>474.99239999999992</v>
      </c>
      <c r="H21" s="153"/>
      <c r="I21" s="151"/>
      <c r="R21" s="154">
        <f>(R20+M20)/1000</f>
        <v>2986.2</v>
      </c>
    </row>
    <row r="22" spans="1:23" s="77" customFormat="1" x14ac:dyDescent="0.25">
      <c r="A22" s="151"/>
      <c r="B22" s="152"/>
      <c r="C22" s="153"/>
      <c r="D22" s="153"/>
      <c r="E22" s="153"/>
      <c r="F22" s="153"/>
      <c r="G22" s="153"/>
      <c r="H22" s="153"/>
      <c r="I22" s="151"/>
    </row>
    <row r="25" spans="1:23" ht="14.25" x14ac:dyDescent="0.25">
      <c r="B25" s="335" t="s">
        <v>139</v>
      </c>
      <c r="C25" s="336"/>
      <c r="D25" s="78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 x14ac:dyDescent="0.25">
      <c r="B26" s="332"/>
      <c r="C26" s="334"/>
      <c r="D26" s="1"/>
      <c r="E26" s="1"/>
      <c r="F26" s="1"/>
      <c r="G26" s="1"/>
      <c r="H26" s="41">
        <f>SUM(D26:G26)</f>
        <v>0</v>
      </c>
    </row>
    <row r="27" spans="1:23" ht="14.25" x14ac:dyDescent="0.25">
      <c r="B27" s="332" t="s">
        <v>155</v>
      </c>
      <c r="C27" s="334"/>
      <c r="D27" s="78">
        <v>12</v>
      </c>
      <c r="E27" s="1">
        <v>48</v>
      </c>
      <c r="F27" s="1"/>
      <c r="G27" s="1">
        <v>66</v>
      </c>
      <c r="H27" s="41">
        <f>SUM(D27:G27)</f>
        <v>126</v>
      </c>
    </row>
    <row r="28" spans="1:23" ht="14.25" x14ac:dyDescent="0.25">
      <c r="B28" s="81" t="s">
        <v>24</v>
      </c>
      <c r="C28" s="78"/>
      <c r="D28" s="82">
        <f>+D26+D27</f>
        <v>12</v>
      </c>
      <c r="E28" s="82">
        <f>+E26+E27</f>
        <v>48</v>
      </c>
      <c r="F28" s="82">
        <f>+F26+F27</f>
        <v>0</v>
      </c>
      <c r="G28" s="82">
        <f>+G26+G27</f>
        <v>66</v>
      </c>
      <c r="H28" s="82">
        <f>+H26+H27</f>
        <v>126</v>
      </c>
    </row>
    <row r="33" ht="69" customHeight="1" x14ac:dyDescent="0.25"/>
  </sheetData>
  <mergeCells count="19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B27:C27"/>
    <mergeCell ref="T9:T10"/>
    <mergeCell ref="U9:U10"/>
    <mergeCell ref="V9:V10"/>
    <mergeCell ref="W9:W10"/>
    <mergeCell ref="B25:C25"/>
    <mergeCell ref="B26:C26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7" sqref="A7"/>
    </sheetView>
  </sheetViews>
  <sheetFormatPr defaultColWidth="4.7109375" defaultRowHeight="13.5" x14ac:dyDescent="0.25"/>
  <cols>
    <col min="1" max="1" width="2.28515625" style="151" customWidth="1"/>
    <col min="2" max="2" width="23.5703125" style="152" customWidth="1"/>
    <col min="3" max="3" width="5" style="153" customWidth="1"/>
    <col min="4" max="4" width="4.7109375" style="153" customWidth="1"/>
    <col min="5" max="8" width="10.42578125" style="153" customWidth="1"/>
    <col min="9" max="9" width="10.42578125" style="151" customWidth="1"/>
    <col min="10" max="10" width="9.42578125" style="77" customWidth="1"/>
    <col min="11" max="11" width="9.7109375" style="77" customWidth="1"/>
    <col min="12" max="12" width="8" style="77" customWidth="1"/>
    <col min="13" max="13" width="9.140625" style="77" customWidth="1"/>
    <col min="14" max="14" width="7.28515625" style="77" customWidth="1"/>
    <col min="15" max="15" width="9.5703125" style="77" customWidth="1"/>
    <col min="16" max="16" width="8.42578125" style="77" customWidth="1"/>
    <col min="17" max="17" width="10" style="77" customWidth="1"/>
    <col min="18" max="18" width="12.5703125" style="77" customWidth="1"/>
    <col min="19" max="19" width="10.85546875" style="77" customWidth="1"/>
    <col min="20" max="246" width="9.140625" style="77" customWidth="1"/>
    <col min="247" max="247" width="2.28515625" style="77" customWidth="1"/>
    <col min="248" max="248" width="19.28515625" style="77" customWidth="1"/>
    <col min="249" max="249" width="5" style="77" customWidth="1"/>
    <col min="250" max="16384" width="4.7109375" style="7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48" customHeight="1" thickBot="1" x14ac:dyDescent="0.35">
      <c r="B3" s="9" t="s">
        <v>67</v>
      </c>
      <c r="C3" s="338" t="s">
        <v>205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51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">
        <v>1</v>
      </c>
      <c r="D12" s="1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8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">
        <v>8</v>
      </c>
      <c r="D13" s="1">
        <v>8</v>
      </c>
      <c r="E13" s="206">
        <v>2083.3000000000002</v>
      </c>
      <c r="F13" s="206">
        <f t="shared" si="0"/>
        <v>16666.400000000001</v>
      </c>
      <c r="G13" s="206">
        <f t="shared" si="1"/>
        <v>199996.80000000002</v>
      </c>
      <c r="H13" s="1">
        <v>1500</v>
      </c>
      <c r="I13" s="38">
        <f t="shared" si="2"/>
        <v>12000</v>
      </c>
      <c r="J13" s="1">
        <f t="shared" si="3"/>
        <v>9120</v>
      </c>
      <c r="K13" s="149">
        <f t="shared" ref="K13:K19" si="8">+J13*5</f>
        <v>45600</v>
      </c>
      <c r="L13" s="1">
        <f t="shared" ref="L13:L19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20" si="10">P13*20%</f>
        <v>9600</v>
      </c>
      <c r="R13" s="1">
        <f t="shared" si="6"/>
        <v>691200</v>
      </c>
      <c r="S13" s="39">
        <f t="shared" si="7"/>
        <v>1438396.8</v>
      </c>
      <c r="T13" s="57"/>
      <c r="U13" s="57"/>
      <c r="V13" s="57"/>
      <c r="W13" s="58">
        <f t="shared" ref="W13:W19" si="11">+(S13+T13+U13+V13)</f>
        <v>1438396.8</v>
      </c>
    </row>
    <row r="14" spans="1:23" s="36" customFormat="1" x14ac:dyDescent="0.25">
      <c r="A14" s="1">
        <v>3</v>
      </c>
      <c r="B14" s="1" t="s">
        <v>70</v>
      </c>
      <c r="C14" s="1">
        <v>1</v>
      </c>
      <c r="D14" s="1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">
        <v>1</v>
      </c>
      <c r="D15" s="1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">
        <v>1</v>
      </c>
      <c r="D16" s="1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2">
        <v>3</v>
      </c>
      <c r="D17" s="1">
        <v>2</v>
      </c>
      <c r="E17" s="206">
        <v>2083.3000000000002</v>
      </c>
      <c r="F17" s="206">
        <f t="shared" si="0"/>
        <v>4166.6000000000004</v>
      </c>
      <c r="G17" s="206">
        <f t="shared" si="1"/>
        <v>49999.200000000004</v>
      </c>
      <c r="H17" s="1">
        <v>1750</v>
      </c>
      <c r="I17" s="38">
        <f t="shared" si="2"/>
        <v>5250</v>
      </c>
      <c r="J17" s="1">
        <f t="shared" si="3"/>
        <v>4530</v>
      </c>
      <c r="K17" s="149">
        <f t="shared" si="8"/>
        <v>22650</v>
      </c>
      <c r="L17" s="1">
        <f t="shared" si="9"/>
        <v>22650</v>
      </c>
      <c r="M17" s="1">
        <f t="shared" si="4"/>
        <v>271800</v>
      </c>
      <c r="N17" s="1">
        <v>3</v>
      </c>
      <c r="O17" s="1">
        <v>0</v>
      </c>
      <c r="P17" s="1">
        <f t="shared" si="5"/>
        <v>9000</v>
      </c>
      <c r="Q17" s="1">
        <f t="shared" si="10"/>
        <v>1800</v>
      </c>
      <c r="R17" s="1">
        <f t="shared" si="6"/>
        <v>129600</v>
      </c>
      <c r="S17" s="39">
        <f t="shared" si="7"/>
        <v>451399.2</v>
      </c>
      <c r="T17" s="57"/>
      <c r="U17" s="57"/>
      <c r="V17" s="57"/>
      <c r="W17" s="58">
        <f t="shared" si="11"/>
        <v>451399.2</v>
      </c>
    </row>
    <row r="18" spans="1:23" s="36" customFormat="1" x14ac:dyDescent="0.25">
      <c r="A18" s="1">
        <v>7</v>
      </c>
      <c r="B18" s="40" t="s">
        <v>75</v>
      </c>
      <c r="C18" s="1">
        <v>30</v>
      </c>
      <c r="D18" s="1">
        <v>3</v>
      </c>
      <c r="E18" s="206">
        <v>2083.3000000000002</v>
      </c>
      <c r="F18" s="206">
        <f>D18*E18</f>
        <v>6249.9000000000005</v>
      </c>
      <c r="G18" s="206">
        <f>F18*12</f>
        <v>74998.8</v>
      </c>
      <c r="H18" s="1">
        <v>100</v>
      </c>
      <c r="I18" s="38">
        <f t="shared" si="2"/>
        <v>3000</v>
      </c>
      <c r="J18" s="1">
        <f t="shared" si="3"/>
        <v>1920</v>
      </c>
      <c r="K18" s="149">
        <f t="shared" si="8"/>
        <v>9600</v>
      </c>
      <c r="L18" s="1">
        <f t="shared" si="9"/>
        <v>9600</v>
      </c>
      <c r="M18" s="1">
        <f>L18*12</f>
        <v>115200</v>
      </c>
      <c r="N18" s="1">
        <v>0.5</v>
      </c>
      <c r="O18" s="1">
        <v>0</v>
      </c>
      <c r="P18" s="1">
        <f t="shared" si="5"/>
        <v>15000</v>
      </c>
      <c r="Q18" s="1">
        <f>P18*20%</f>
        <v>3000</v>
      </c>
      <c r="R18" s="1">
        <f>(P18+Q18)*12</f>
        <v>216000</v>
      </c>
      <c r="S18" s="39">
        <f t="shared" si="7"/>
        <v>406198.8</v>
      </c>
      <c r="T18" s="108"/>
      <c r="U18" s="108"/>
      <c r="V18" s="108"/>
      <c r="W18" s="58">
        <f t="shared" si="11"/>
        <v>406198.8</v>
      </c>
    </row>
    <row r="19" spans="1:23" s="36" customFormat="1" ht="14.25" x14ac:dyDescent="0.25">
      <c r="A19" s="1">
        <v>8</v>
      </c>
      <c r="B19" s="1" t="s">
        <v>74</v>
      </c>
      <c r="C19" s="1">
        <v>29</v>
      </c>
      <c r="D19" s="1">
        <v>1</v>
      </c>
      <c r="E19" s="206">
        <v>2083.3000000000002</v>
      </c>
      <c r="F19" s="206">
        <f t="shared" si="0"/>
        <v>2083.3000000000002</v>
      </c>
      <c r="G19" s="206">
        <f t="shared" si="1"/>
        <v>24999.600000000002</v>
      </c>
      <c r="H19" s="1">
        <v>360</v>
      </c>
      <c r="I19" s="38">
        <f>H19*D19</f>
        <v>360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24999.600000000002</v>
      </c>
      <c r="T19" s="59"/>
      <c r="U19" s="59"/>
      <c r="V19" s="59"/>
      <c r="W19" s="58">
        <f t="shared" si="11"/>
        <v>24999.600000000002</v>
      </c>
    </row>
    <row r="20" spans="1:23" s="36" customFormat="1" ht="16.5" x14ac:dyDescent="0.3">
      <c r="A20" s="41"/>
      <c r="B20" s="42" t="s">
        <v>24</v>
      </c>
      <c r="C20" s="43">
        <f>SUM(C12:C19)</f>
        <v>74</v>
      </c>
      <c r="D20" s="43">
        <f>SUM(D12:D19)</f>
        <v>18</v>
      </c>
      <c r="E20" s="41"/>
      <c r="F20" s="43">
        <f>SUM(F12:F19)</f>
        <v>37499.4</v>
      </c>
      <c r="G20" s="43">
        <f>SUM(G12:G19)</f>
        <v>449992.8</v>
      </c>
      <c r="H20" s="41"/>
      <c r="I20" s="41">
        <f>SUM(I12:I19)</f>
        <v>27610</v>
      </c>
      <c r="J20" s="41"/>
      <c r="K20" s="150"/>
      <c r="L20" s="43">
        <f>SUM(L12:L19)</f>
        <v>105650</v>
      </c>
      <c r="M20" s="43">
        <f>SUM(M12:M19)</f>
        <v>1267800</v>
      </c>
      <c r="N20" s="41">
        <f>SUM(N12:N19)</f>
        <v>28.5</v>
      </c>
      <c r="O20" s="41"/>
      <c r="P20" s="41">
        <f>SUM(P12:P19)</f>
        <v>91000</v>
      </c>
      <c r="Q20" s="41">
        <f t="shared" si="10"/>
        <v>18200</v>
      </c>
      <c r="R20" s="41">
        <f>SUM(R12:R19)</f>
        <v>1310400</v>
      </c>
      <c r="S20" s="44">
        <f>(R20+M20+G20)/1000</f>
        <v>3028.1927999999998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3028.1928000000003</v>
      </c>
    </row>
    <row r="21" spans="1:23" x14ac:dyDescent="0.25">
      <c r="G21" s="151">
        <f>G20/1000</f>
        <v>449.99279999999999</v>
      </c>
      <c r="R21" s="154">
        <f>(R20+M20)/1000</f>
        <v>2578.1999999999998</v>
      </c>
    </row>
    <row r="24" spans="1:23" x14ac:dyDescent="0.25">
      <c r="B24" s="7" t="s">
        <v>138</v>
      </c>
      <c r="C24" s="7"/>
      <c r="D24" s="7"/>
      <c r="E24" s="7"/>
      <c r="F24" s="7"/>
      <c r="G24" s="7"/>
      <c r="H24" s="7"/>
    </row>
    <row r="25" spans="1:23" ht="14.25" x14ac:dyDescent="0.25">
      <c r="B25" s="335" t="s">
        <v>139</v>
      </c>
      <c r="C25" s="336"/>
      <c r="D25" s="78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 x14ac:dyDescent="0.25">
      <c r="B26" s="79"/>
      <c r="C26" s="80"/>
      <c r="D26" s="1"/>
      <c r="E26" s="1"/>
      <c r="F26" s="1"/>
      <c r="G26" s="1"/>
      <c r="H26" s="41">
        <f>SUM(D26:G26)</f>
        <v>0</v>
      </c>
    </row>
    <row r="27" spans="1:23" ht="14.25" x14ac:dyDescent="0.25">
      <c r="B27" s="202"/>
      <c r="C27" s="78"/>
      <c r="D27" s="78">
        <v>9</v>
      </c>
      <c r="E27" s="1">
        <v>36</v>
      </c>
      <c r="F27" s="1"/>
      <c r="G27" s="1">
        <v>29</v>
      </c>
      <c r="H27" s="41">
        <f>SUM(D27:G27)</f>
        <v>74</v>
      </c>
    </row>
    <row r="28" spans="1:23" ht="14.25" x14ac:dyDescent="0.25">
      <c r="B28" s="81" t="s">
        <v>24</v>
      </c>
      <c r="C28" s="78"/>
      <c r="D28" s="82">
        <f>+D26+D27</f>
        <v>9</v>
      </c>
      <c r="E28" s="82">
        <f>+E26+E27</f>
        <v>36</v>
      </c>
      <c r="F28" s="82">
        <f>+F26+F27</f>
        <v>0</v>
      </c>
      <c r="G28" s="82">
        <f>+G26+G27</f>
        <v>29</v>
      </c>
      <c r="H28" s="82">
        <f>+H26+H27</f>
        <v>74</v>
      </c>
    </row>
    <row r="33" ht="69" customHeight="1" x14ac:dyDescent="0.25"/>
  </sheetData>
  <mergeCells count="17">
    <mergeCell ref="B25:C25"/>
    <mergeCell ref="B1:F1"/>
    <mergeCell ref="Q2:S2"/>
    <mergeCell ref="C9:C10"/>
    <mergeCell ref="D9:G9"/>
    <mergeCell ref="H9:M9"/>
    <mergeCell ref="N9:R9"/>
    <mergeCell ref="S9:S10"/>
    <mergeCell ref="C3:H3"/>
    <mergeCell ref="A9:A10"/>
    <mergeCell ref="B9:B10"/>
    <mergeCell ref="A6:W6"/>
    <mergeCell ref="A5:W5"/>
    <mergeCell ref="T9:T10"/>
    <mergeCell ref="U9:U10"/>
    <mergeCell ref="V9:V10"/>
    <mergeCell ref="W9:W10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topLeftCell="L1" zoomScaleNormal="100" zoomScaleSheetLayoutView="100" workbookViewId="0">
      <selection activeCell="A7" sqref="A7"/>
    </sheetView>
  </sheetViews>
  <sheetFormatPr defaultColWidth="9.85546875" defaultRowHeight="13.5" x14ac:dyDescent="0.25"/>
  <cols>
    <col min="1" max="1" width="4.28515625" style="151" customWidth="1"/>
    <col min="2" max="2" width="35.42578125" style="152" customWidth="1"/>
    <col min="3" max="3" width="5" style="153" customWidth="1"/>
    <col min="4" max="4" width="4.5703125" style="153" customWidth="1"/>
    <col min="5" max="8" width="9.85546875" style="153" customWidth="1"/>
    <col min="9" max="9" width="7.28515625" style="151" customWidth="1"/>
    <col min="10" max="10" width="9.28515625" style="77" bestFit="1" customWidth="1"/>
    <col min="11" max="11" width="10.140625" style="77" customWidth="1"/>
    <col min="12" max="12" width="7.7109375" style="77" customWidth="1"/>
    <col min="13" max="13" width="9.28515625" style="77" bestFit="1" customWidth="1"/>
    <col min="14" max="15" width="5" style="77" customWidth="1"/>
    <col min="16" max="16" width="9.28515625" style="77" bestFit="1" customWidth="1"/>
    <col min="17" max="17" width="9.140625" style="77" customWidth="1"/>
    <col min="18" max="18" width="13.28515625" style="77" customWidth="1"/>
    <col min="19" max="246" width="9.140625" style="77" customWidth="1"/>
    <col min="247" max="247" width="4.28515625" style="77" customWidth="1"/>
    <col min="248" max="248" width="35.42578125" style="77" customWidth="1"/>
    <col min="249" max="249" width="5" style="77" customWidth="1"/>
    <col min="250" max="250" width="4.5703125" style="77" customWidth="1"/>
    <col min="251" max="16384" width="9.85546875" style="7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35.25" customHeight="1" thickBot="1" x14ac:dyDescent="0.35">
      <c r="B3" s="9" t="s">
        <v>67</v>
      </c>
      <c r="C3" s="338" t="s">
        <v>201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76.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08">
        <v>2250</v>
      </c>
      <c r="I12" s="1">
        <f t="shared" ref="I12:I18" si="2">H12*C12</f>
        <v>2250</v>
      </c>
      <c r="J12" s="1">
        <f>I12-D12*360</f>
        <v>1890</v>
      </c>
      <c r="K12" s="149">
        <f>+J12*5</f>
        <v>9450</v>
      </c>
      <c r="L12" s="1">
        <f>+K12</f>
        <v>9450</v>
      </c>
      <c r="M12" s="1">
        <f t="shared" ref="M12:M20" si="3">L12*12</f>
        <v>113400</v>
      </c>
      <c r="N12" s="108">
        <v>8</v>
      </c>
      <c r="O12" s="1">
        <v>0</v>
      </c>
      <c r="P12" s="1">
        <f t="shared" ref="P12:P18" si="4">(N12+O12)*1000*C12</f>
        <v>8000</v>
      </c>
      <c r="Q12" s="1">
        <f>P12*20%</f>
        <v>1600</v>
      </c>
      <c r="R12" s="1">
        <f t="shared" ref="R12:R20" si="5">(P12+Q12)*12</f>
        <v>115200</v>
      </c>
      <c r="S12" s="39">
        <f t="shared" ref="S12:S20" si="6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08">
        <v>1</v>
      </c>
      <c r="D13" s="108">
        <v>1</v>
      </c>
      <c r="E13" s="206">
        <v>2083.3000000000002</v>
      </c>
      <c r="F13" s="206">
        <f t="shared" si="0"/>
        <v>2083.3000000000002</v>
      </c>
      <c r="G13" s="206">
        <f t="shared" si="1"/>
        <v>24999.600000000002</v>
      </c>
      <c r="H13" s="108">
        <f>1500*C13</f>
        <v>1500</v>
      </c>
      <c r="I13" s="1">
        <f t="shared" si="2"/>
        <v>1500</v>
      </c>
      <c r="J13" s="1">
        <f t="shared" ref="J13:J18" si="7">I13-D13*360</f>
        <v>1140</v>
      </c>
      <c r="K13" s="149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108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39">
        <f t="shared" si="6"/>
        <v>179799.6</v>
      </c>
      <c r="T13" s="57"/>
      <c r="U13" s="57"/>
      <c r="V13" s="57"/>
      <c r="W13" s="58">
        <f t="shared" ref="W13:W20" si="11">+(S13+T13+U13+V13)</f>
        <v>179799.6</v>
      </c>
    </row>
    <row r="14" spans="1:23" s="36" customFormat="1" x14ac:dyDescent="0.25">
      <c r="A14" s="1">
        <v>3</v>
      </c>
      <c r="B14" s="1" t="s">
        <v>90</v>
      </c>
      <c r="C14" s="108">
        <v>7</v>
      </c>
      <c r="D14" s="108">
        <v>7</v>
      </c>
      <c r="E14" s="206">
        <v>2083.3000000000002</v>
      </c>
      <c r="F14" s="206">
        <f t="shared" si="0"/>
        <v>14583.100000000002</v>
      </c>
      <c r="G14" s="206">
        <f t="shared" si="1"/>
        <v>174997.2</v>
      </c>
      <c r="H14" s="108">
        <v>1500</v>
      </c>
      <c r="I14" s="1">
        <f t="shared" si="2"/>
        <v>10500</v>
      </c>
      <c r="J14" s="1">
        <f t="shared" si="7"/>
        <v>7980</v>
      </c>
      <c r="K14" s="149">
        <f t="shared" si="8"/>
        <v>39900</v>
      </c>
      <c r="L14" s="1">
        <f t="shared" si="9"/>
        <v>39900</v>
      </c>
      <c r="M14" s="1">
        <f>L14*12</f>
        <v>478800</v>
      </c>
      <c r="N14" s="108">
        <v>6</v>
      </c>
      <c r="O14" s="1">
        <v>0</v>
      </c>
      <c r="P14" s="1">
        <f t="shared" si="4"/>
        <v>42000</v>
      </c>
      <c r="Q14" s="1">
        <f>P14*20%</f>
        <v>8400</v>
      </c>
      <c r="R14" s="1">
        <f>(P14+Q14)*12</f>
        <v>604800</v>
      </c>
      <c r="S14" s="39">
        <f t="shared" si="6"/>
        <v>1258597.2</v>
      </c>
      <c r="T14" s="57"/>
      <c r="U14" s="57"/>
      <c r="V14" s="57"/>
      <c r="W14" s="58">
        <f t="shared" si="11"/>
        <v>1258597.2</v>
      </c>
    </row>
    <row r="15" spans="1:23" s="36" customFormat="1" x14ac:dyDescent="0.25">
      <c r="A15" s="1">
        <v>4</v>
      </c>
      <c r="B15" s="1" t="s">
        <v>70</v>
      </c>
      <c r="C15" s="10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08">
        <v>1750</v>
      </c>
      <c r="I15" s="1">
        <f t="shared" si="2"/>
        <v>1750</v>
      </c>
      <c r="J15" s="1">
        <f t="shared" si="7"/>
        <v>1390</v>
      </c>
      <c r="K15" s="149">
        <f t="shared" si="8"/>
        <v>6950</v>
      </c>
      <c r="L15" s="1">
        <f t="shared" si="9"/>
        <v>6950</v>
      </c>
      <c r="M15" s="1">
        <f t="shared" si="3"/>
        <v>83400</v>
      </c>
      <c r="N15" s="108">
        <v>4</v>
      </c>
      <c r="O15" s="1">
        <v>0</v>
      </c>
      <c r="P15" s="1">
        <f t="shared" si="4"/>
        <v>4000</v>
      </c>
      <c r="Q15" s="1">
        <f>P15*20%</f>
        <v>800</v>
      </c>
      <c r="R15" s="1">
        <f>(P15+Q15)*12</f>
        <v>57600</v>
      </c>
      <c r="S15" s="39">
        <f t="shared" si="6"/>
        <v>165999.6</v>
      </c>
      <c r="T15" s="57"/>
      <c r="U15" s="57"/>
      <c r="V15" s="57"/>
      <c r="W15" s="58">
        <f t="shared" si="11"/>
        <v>165999.6</v>
      </c>
    </row>
    <row r="16" spans="1:23" s="36" customFormat="1" x14ac:dyDescent="0.25">
      <c r="A16" s="1">
        <v>5</v>
      </c>
      <c r="B16" s="1" t="s">
        <v>71</v>
      </c>
      <c r="C16" s="10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08">
        <v>1750</v>
      </c>
      <c r="I16" s="1">
        <f t="shared" si="2"/>
        <v>1750</v>
      </c>
      <c r="J16" s="1">
        <f t="shared" si="7"/>
        <v>1390</v>
      </c>
      <c r="K16" s="149">
        <f t="shared" si="8"/>
        <v>6950</v>
      </c>
      <c r="L16" s="1">
        <f t="shared" si="9"/>
        <v>6950</v>
      </c>
      <c r="M16" s="1">
        <f t="shared" si="3"/>
        <v>83400</v>
      </c>
      <c r="N16" s="108">
        <v>5</v>
      </c>
      <c r="O16" s="1">
        <v>0</v>
      </c>
      <c r="P16" s="1">
        <f t="shared" si="4"/>
        <v>5000</v>
      </c>
      <c r="Q16" s="1">
        <f t="shared" si="10"/>
        <v>1000</v>
      </c>
      <c r="R16" s="1">
        <f t="shared" si="5"/>
        <v>72000</v>
      </c>
      <c r="S16" s="39">
        <f t="shared" si="6"/>
        <v>180399.6</v>
      </c>
      <c r="T16" s="57"/>
      <c r="U16" s="57"/>
      <c r="V16" s="57"/>
      <c r="W16" s="58">
        <f t="shared" si="11"/>
        <v>180399.6</v>
      </c>
    </row>
    <row r="17" spans="1:23" s="36" customFormat="1" x14ac:dyDescent="0.25">
      <c r="A17" s="1">
        <v>6</v>
      </c>
      <c r="B17" s="1" t="s">
        <v>72</v>
      </c>
      <c r="C17" s="108">
        <v>1</v>
      </c>
      <c r="D17" s="108">
        <v>1</v>
      </c>
      <c r="E17" s="206">
        <v>2083.3000000000002</v>
      </c>
      <c r="F17" s="206">
        <f t="shared" si="0"/>
        <v>2083.3000000000002</v>
      </c>
      <c r="G17" s="206">
        <f t="shared" si="1"/>
        <v>24999.600000000002</v>
      </c>
      <c r="H17" s="108">
        <v>1250</v>
      </c>
      <c r="I17" s="1">
        <f t="shared" si="2"/>
        <v>1250</v>
      </c>
      <c r="J17" s="1">
        <f t="shared" si="7"/>
        <v>890</v>
      </c>
      <c r="K17" s="149">
        <f t="shared" si="8"/>
        <v>4450</v>
      </c>
      <c r="L17" s="1">
        <f t="shared" si="9"/>
        <v>4450</v>
      </c>
      <c r="M17" s="1">
        <f t="shared" si="3"/>
        <v>53400</v>
      </c>
      <c r="N17" s="108">
        <v>2</v>
      </c>
      <c r="O17" s="1">
        <v>0</v>
      </c>
      <c r="P17" s="1">
        <f t="shared" si="4"/>
        <v>2000</v>
      </c>
      <c r="Q17" s="1">
        <f t="shared" si="10"/>
        <v>400</v>
      </c>
      <c r="R17" s="1">
        <f t="shared" si="5"/>
        <v>28800</v>
      </c>
      <c r="S17" s="39">
        <f t="shared" si="6"/>
        <v>107199.6</v>
      </c>
      <c r="T17" s="57"/>
      <c r="U17" s="57"/>
      <c r="V17" s="57"/>
      <c r="W17" s="58">
        <f t="shared" si="11"/>
        <v>107199.6</v>
      </c>
    </row>
    <row r="18" spans="1:23" s="36" customFormat="1" ht="27" x14ac:dyDescent="0.25">
      <c r="A18" s="1">
        <v>7</v>
      </c>
      <c r="B18" s="40" t="s">
        <v>73</v>
      </c>
      <c r="C18" s="108">
        <v>4</v>
      </c>
      <c r="D18" s="108">
        <v>4</v>
      </c>
      <c r="E18" s="206">
        <v>2083.3000000000002</v>
      </c>
      <c r="F18" s="206">
        <f t="shared" si="0"/>
        <v>8333.2000000000007</v>
      </c>
      <c r="G18" s="206">
        <f t="shared" si="1"/>
        <v>99998.400000000009</v>
      </c>
      <c r="H18" s="108">
        <v>1750</v>
      </c>
      <c r="I18" s="1">
        <f t="shared" si="2"/>
        <v>7000</v>
      </c>
      <c r="J18" s="1">
        <f t="shared" si="7"/>
        <v>5560</v>
      </c>
      <c r="K18" s="149">
        <f t="shared" si="8"/>
        <v>27800</v>
      </c>
      <c r="L18" s="1">
        <f t="shared" si="9"/>
        <v>27800</v>
      </c>
      <c r="M18" s="1">
        <f t="shared" si="3"/>
        <v>333600</v>
      </c>
      <c r="N18" s="108">
        <v>3</v>
      </c>
      <c r="O18" s="1">
        <v>0</v>
      </c>
      <c r="P18" s="1">
        <f t="shared" si="4"/>
        <v>12000</v>
      </c>
      <c r="Q18" s="1">
        <f t="shared" si="10"/>
        <v>2400</v>
      </c>
      <c r="R18" s="1">
        <f t="shared" si="5"/>
        <v>172800</v>
      </c>
      <c r="S18" s="39">
        <f t="shared" si="6"/>
        <v>606398.4</v>
      </c>
      <c r="T18" s="108"/>
      <c r="U18" s="108"/>
      <c r="V18" s="108"/>
      <c r="W18" s="58">
        <f t="shared" si="11"/>
        <v>606398.4</v>
      </c>
    </row>
    <row r="19" spans="1:23" s="36" customFormat="1" ht="14.25" x14ac:dyDescent="0.25">
      <c r="A19" s="1">
        <v>8</v>
      </c>
      <c r="B19" s="40" t="s">
        <v>75</v>
      </c>
      <c r="C19" s="108">
        <v>31</v>
      </c>
      <c r="D19" s="108">
        <v>0</v>
      </c>
      <c r="E19" s="206">
        <v>2083.3000000000002</v>
      </c>
      <c r="F19" s="206">
        <f>D19*E19</f>
        <v>0</v>
      </c>
      <c r="G19" s="206">
        <f>F19*12</f>
        <v>0</v>
      </c>
      <c r="H19" s="108">
        <v>100</v>
      </c>
      <c r="I19" s="1">
        <f>H19*C19</f>
        <v>3100</v>
      </c>
      <c r="J19" s="1">
        <v>0</v>
      </c>
      <c r="K19" s="149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39">
        <f t="shared" si="6"/>
        <v>0</v>
      </c>
      <c r="T19" s="59"/>
      <c r="U19" s="59"/>
      <c r="V19" s="59"/>
      <c r="W19" s="58">
        <f t="shared" si="11"/>
        <v>0</v>
      </c>
    </row>
    <row r="20" spans="1:23" s="36" customFormat="1" ht="14.25" x14ac:dyDescent="0.25">
      <c r="A20" s="1">
        <v>9</v>
      </c>
      <c r="B20" s="1" t="s">
        <v>74</v>
      </c>
      <c r="C20" s="108">
        <v>59</v>
      </c>
      <c r="D20" s="108">
        <v>5</v>
      </c>
      <c r="E20" s="206">
        <v>2083.3000000000002</v>
      </c>
      <c r="F20" s="206">
        <f>D20*E20</f>
        <v>10416.5</v>
      </c>
      <c r="G20" s="206">
        <f>F20*12</f>
        <v>124998</v>
      </c>
      <c r="H20" s="108">
        <v>360</v>
      </c>
      <c r="I20" s="1">
        <f>+H20*D20</f>
        <v>1800</v>
      </c>
      <c r="J20" s="1">
        <f>I20-D20*360</f>
        <v>0</v>
      </c>
      <c r="K20" s="149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39">
        <f t="shared" si="6"/>
        <v>124998</v>
      </c>
      <c r="T20" s="41"/>
      <c r="U20" s="41"/>
      <c r="V20" s="41"/>
      <c r="W20" s="58">
        <f t="shared" si="11"/>
        <v>124998</v>
      </c>
    </row>
    <row r="21" spans="1:23" s="36" customFormat="1" ht="16.5" x14ac:dyDescent="0.3">
      <c r="A21" s="41"/>
      <c r="B21" s="42" t="s">
        <v>24</v>
      </c>
      <c r="C21" s="43">
        <f>SUM(C12:C20)</f>
        <v>106</v>
      </c>
      <c r="D21" s="43">
        <f>SUM(D12:D20)</f>
        <v>21</v>
      </c>
      <c r="E21" s="41"/>
      <c r="F21" s="43">
        <f>SUM(F12:F20)</f>
        <v>43749.3</v>
      </c>
      <c r="G21" s="43">
        <f>SUM(G12:G20)</f>
        <v>524991.60000000009</v>
      </c>
      <c r="H21" s="41"/>
      <c r="I21" s="41">
        <f>SUM(I12:I20)</f>
        <v>30900</v>
      </c>
      <c r="J21" s="41"/>
      <c r="K21" s="150"/>
      <c r="L21" s="43">
        <f>SUM(L12:L20)</f>
        <v>101200</v>
      </c>
      <c r="M21" s="43">
        <f>SUM(M12:M20)</f>
        <v>1214400</v>
      </c>
      <c r="N21" s="41"/>
      <c r="O21" s="41"/>
      <c r="P21" s="41"/>
      <c r="Q21" s="41"/>
      <c r="R21" s="41">
        <f>SUM(R12:R20)</f>
        <v>1137600</v>
      </c>
      <c r="S21" s="44">
        <f>(R21+M21+G21)/1000</f>
        <v>2876.9916000000003</v>
      </c>
      <c r="T21" s="41">
        <f>SUM(T12:T18)</f>
        <v>0</v>
      </c>
      <c r="U21" s="41">
        <f>SUM(U12:U18)</f>
        <v>0</v>
      </c>
      <c r="V21" s="41">
        <f>SUM(V12:V18)</f>
        <v>0</v>
      </c>
      <c r="W21" s="41">
        <f>SUM(W12:W20)/1000</f>
        <v>2876.9916000000003</v>
      </c>
    </row>
    <row r="22" spans="1:23" x14ac:dyDescent="0.25">
      <c r="G22" s="151">
        <f>G21/1000</f>
        <v>524.99160000000006</v>
      </c>
      <c r="R22" s="154">
        <f>(R21+M21)/1000</f>
        <v>2352</v>
      </c>
    </row>
    <row r="25" spans="1:23" x14ac:dyDescent="0.25">
      <c r="B25" s="7" t="s">
        <v>138</v>
      </c>
      <c r="C25" s="7"/>
      <c r="D25" s="7"/>
      <c r="E25" s="7"/>
      <c r="F25" s="7"/>
      <c r="G25" s="7"/>
      <c r="H25" s="7"/>
    </row>
    <row r="26" spans="1:23" ht="14.25" x14ac:dyDescent="0.25">
      <c r="B26" s="335" t="s">
        <v>139</v>
      </c>
      <c r="C26" s="336"/>
      <c r="D26" s="78" t="s">
        <v>140</v>
      </c>
      <c r="E26" s="1" t="s">
        <v>141</v>
      </c>
      <c r="F26" s="1" t="s">
        <v>142</v>
      </c>
      <c r="G26" s="1" t="s">
        <v>143</v>
      </c>
      <c r="H26" s="1" t="s">
        <v>144</v>
      </c>
    </row>
    <row r="27" spans="1:23" ht="14.25" x14ac:dyDescent="0.25">
      <c r="B27" s="79"/>
      <c r="C27" s="80"/>
      <c r="D27" s="1"/>
      <c r="E27" s="1"/>
      <c r="F27" s="1"/>
      <c r="G27" s="1"/>
      <c r="H27" s="41">
        <f>SUM(D27:G27)</f>
        <v>0</v>
      </c>
    </row>
    <row r="28" spans="1:23" ht="14.25" x14ac:dyDescent="0.25">
      <c r="B28" s="202"/>
      <c r="C28" s="78"/>
      <c r="D28" s="78">
        <v>9</v>
      </c>
      <c r="E28" s="1">
        <v>38</v>
      </c>
      <c r="F28" s="1"/>
      <c r="G28" s="1">
        <v>59</v>
      </c>
      <c r="H28" s="41">
        <f>SUM(D28:G28)</f>
        <v>106</v>
      </c>
    </row>
    <row r="29" spans="1:23" ht="14.25" x14ac:dyDescent="0.25">
      <c r="B29" s="81" t="s">
        <v>24</v>
      </c>
      <c r="C29" s="78"/>
      <c r="D29" s="82">
        <f>+D27+D28</f>
        <v>9</v>
      </c>
      <c r="E29" s="82">
        <f>+E27+E28</f>
        <v>38</v>
      </c>
      <c r="F29" s="82">
        <f>+F27+F28</f>
        <v>0</v>
      </c>
      <c r="G29" s="82">
        <f>+G27+G28</f>
        <v>59</v>
      </c>
      <c r="H29" s="82">
        <f>+H27+H28</f>
        <v>106</v>
      </c>
    </row>
    <row r="33" ht="69" customHeight="1" x14ac:dyDescent="0.25"/>
  </sheetData>
  <mergeCells count="17"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7" sqref="A7"/>
    </sheetView>
  </sheetViews>
  <sheetFormatPr defaultColWidth="6" defaultRowHeight="13.5" x14ac:dyDescent="0.25"/>
  <cols>
    <col min="1" max="1" width="4.42578125" style="167" customWidth="1"/>
    <col min="2" max="2" width="20.85546875" style="167" customWidth="1"/>
    <col min="3" max="3" width="5.7109375" style="167" customWidth="1"/>
    <col min="4" max="4" width="6" style="167" customWidth="1"/>
    <col min="5" max="5" width="7.7109375" style="167" bestFit="1" customWidth="1"/>
    <col min="6" max="6" width="9.42578125" style="167" customWidth="1"/>
    <col min="7" max="7" width="10.7109375" style="167" customWidth="1"/>
    <col min="8" max="8" width="7.140625" style="167" customWidth="1"/>
    <col min="9" max="9" width="7.28515625" style="167" customWidth="1"/>
    <col min="10" max="10" width="9" style="167" customWidth="1"/>
    <col min="11" max="11" width="10" style="167" customWidth="1"/>
    <col min="12" max="12" width="7.85546875" style="167" customWidth="1"/>
    <col min="13" max="13" width="12" style="167" customWidth="1"/>
    <col min="14" max="15" width="4.5703125" style="167" customWidth="1"/>
    <col min="16" max="16" width="8.85546875" style="167" customWidth="1"/>
    <col min="17" max="17" width="9.140625" style="167" customWidth="1"/>
    <col min="18" max="18" width="12" style="167" customWidth="1"/>
    <col min="19" max="247" width="9.140625" style="167" customWidth="1"/>
    <col min="248" max="248" width="4.42578125" style="167" customWidth="1"/>
    <col min="249" max="249" width="20.85546875" style="167" customWidth="1"/>
    <col min="250" max="250" width="5.7109375" style="167" customWidth="1"/>
    <col min="251" max="16384" width="6" style="16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86" t="s">
        <v>48</v>
      </c>
      <c r="S1" s="27"/>
    </row>
    <row r="2" spans="1:23" s="7" customFormat="1" ht="15" customHeight="1" x14ac:dyDescent="0.3">
      <c r="A2" s="4"/>
      <c r="B2" s="88"/>
      <c r="C2" s="89"/>
      <c r="D2" s="89"/>
      <c r="E2" s="89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39" customHeight="1" thickBot="1" x14ac:dyDescent="0.35">
      <c r="B3" s="9" t="s">
        <v>67</v>
      </c>
      <c r="C3" s="338" t="s">
        <v>206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ht="17.25" x14ac:dyDescent="0.3">
      <c r="B8" s="168"/>
      <c r="C8" s="169"/>
      <c r="D8" s="169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76.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87" t="s">
        <v>119</v>
      </c>
      <c r="B11" s="87" t="s">
        <v>2</v>
      </c>
      <c r="C11" s="87" t="s">
        <v>3</v>
      </c>
      <c r="D11" s="87" t="s">
        <v>4</v>
      </c>
      <c r="E11" s="87" t="s">
        <v>19</v>
      </c>
      <c r="F11" s="87" t="s">
        <v>18</v>
      </c>
      <c r="G11" s="87" t="s">
        <v>17</v>
      </c>
      <c r="H11" s="87" t="s">
        <v>16</v>
      </c>
      <c r="I11" s="87" t="s">
        <v>5</v>
      </c>
      <c r="J11" s="87" t="s">
        <v>6</v>
      </c>
      <c r="K11" s="87" t="s">
        <v>15</v>
      </c>
      <c r="L11" s="87" t="s">
        <v>20</v>
      </c>
      <c r="M11" s="87" t="s">
        <v>131</v>
      </c>
      <c r="N11" s="87" t="s">
        <v>0</v>
      </c>
      <c r="O11" s="87" t="s">
        <v>14</v>
      </c>
      <c r="P11" s="87" t="s">
        <v>132</v>
      </c>
      <c r="Q11" s="87" t="s">
        <v>7</v>
      </c>
      <c r="R11" s="87" t="s">
        <v>8</v>
      </c>
      <c r="S11" s="87" t="s">
        <v>9</v>
      </c>
      <c r="T11" s="87" t="s">
        <v>10</v>
      </c>
      <c r="U11" s="87" t="s">
        <v>11</v>
      </c>
      <c r="V11" s="87" t="s">
        <v>13</v>
      </c>
      <c r="W11" s="87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20" si="0">D12*E12</f>
        <v>2083.3000000000002</v>
      </c>
      <c r="G12" s="206">
        <f t="shared" ref="G12:G20" si="1">F12*12</f>
        <v>24999.600000000002</v>
      </c>
      <c r="H12" s="1">
        <v>2250</v>
      </c>
      <c r="I12" s="38">
        <f t="shared" ref="I12:I19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20" si="4">L12*12</f>
        <v>113400</v>
      </c>
      <c r="N12" s="1">
        <v>8</v>
      </c>
      <c r="O12" s="1">
        <v>0</v>
      </c>
      <c r="P12" s="1">
        <f t="shared" ref="P12:P20" si="5">(N12+O12)*1000*C12</f>
        <v>8000</v>
      </c>
      <c r="Q12" s="1">
        <f>P12*20%</f>
        <v>1600</v>
      </c>
      <c r="R12" s="1">
        <f t="shared" ref="R12:R20" si="6">(P12+Q12)*12</f>
        <v>115200</v>
      </c>
      <c r="S12" s="39">
        <f t="shared" ref="S12:S20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48">
        <v>8</v>
      </c>
      <c r="D13" s="108">
        <v>8</v>
      </c>
      <c r="E13" s="206">
        <v>2083.3000000000002</v>
      </c>
      <c r="F13" s="206">
        <f t="shared" si="0"/>
        <v>16666.400000000001</v>
      </c>
      <c r="G13" s="206">
        <f t="shared" si="1"/>
        <v>199996.80000000002</v>
      </c>
      <c r="H13" s="1">
        <v>1500</v>
      </c>
      <c r="I13" s="38">
        <f t="shared" si="2"/>
        <v>12000</v>
      </c>
      <c r="J13" s="1">
        <f t="shared" si="3"/>
        <v>9120</v>
      </c>
      <c r="K13" s="149">
        <f t="shared" ref="K13:K20" si="8">+J13*5</f>
        <v>45600</v>
      </c>
      <c r="L13" s="1">
        <f t="shared" ref="L13:L20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20" si="10">P13*20%</f>
        <v>9600</v>
      </c>
      <c r="R13" s="1">
        <f t="shared" si="6"/>
        <v>691200</v>
      </c>
      <c r="S13" s="39">
        <f t="shared" si="7"/>
        <v>1438396.8</v>
      </c>
      <c r="T13" s="57"/>
      <c r="U13" s="57"/>
      <c r="V13" s="57"/>
      <c r="W13" s="58">
        <f t="shared" ref="W13:W20" si="11">+(S13+T13+U13+V13)</f>
        <v>1438396.8</v>
      </c>
    </row>
    <row r="14" spans="1:23" s="36" customFormat="1" x14ac:dyDescent="0.25">
      <c r="A14" s="1"/>
      <c r="B14" s="1" t="s">
        <v>90</v>
      </c>
      <c r="C14" s="148">
        <v>3</v>
      </c>
      <c r="D14" s="108">
        <v>3</v>
      </c>
      <c r="E14" s="206">
        <v>2083.3000000000002</v>
      </c>
      <c r="F14" s="206">
        <f>D14*E14</f>
        <v>6249.9000000000005</v>
      </c>
      <c r="G14" s="206">
        <f>F14*12</f>
        <v>74998.8</v>
      </c>
      <c r="H14" s="1">
        <v>1500</v>
      </c>
      <c r="I14" s="38">
        <f>H14*C14</f>
        <v>4500</v>
      </c>
      <c r="J14" s="1">
        <f>I14-D14*360</f>
        <v>3420</v>
      </c>
      <c r="K14" s="149">
        <f t="shared" si="8"/>
        <v>17100</v>
      </c>
      <c r="L14" s="1">
        <f t="shared" si="9"/>
        <v>17100</v>
      </c>
      <c r="M14" s="1">
        <f>L14*12</f>
        <v>205200</v>
      </c>
      <c r="N14" s="1">
        <v>6</v>
      </c>
      <c r="O14" s="1">
        <v>0</v>
      </c>
      <c r="P14" s="1">
        <f t="shared" si="5"/>
        <v>18000</v>
      </c>
      <c r="Q14" s="1">
        <f>P14*20%</f>
        <v>3600</v>
      </c>
      <c r="R14" s="1">
        <f>(P14+Q14)*12</f>
        <v>259200</v>
      </c>
      <c r="S14" s="39">
        <f t="shared" si="7"/>
        <v>539398.80000000005</v>
      </c>
      <c r="T14" s="57"/>
      <c r="U14" s="57"/>
      <c r="V14" s="57"/>
      <c r="W14" s="58">
        <f t="shared" si="11"/>
        <v>539398.80000000005</v>
      </c>
    </row>
    <row r="15" spans="1:23" s="36" customFormat="1" x14ac:dyDescent="0.25">
      <c r="A15" s="1">
        <v>3</v>
      </c>
      <c r="B15" s="1" t="s">
        <v>70</v>
      </c>
      <c r="C15" s="148">
        <v>1</v>
      </c>
      <c r="D15" s="108">
        <v>1</v>
      </c>
      <c r="E15" s="206">
        <v>2083.3000000000002</v>
      </c>
      <c r="F15" s="206">
        <f>D15*E15</f>
        <v>2083.3000000000002</v>
      </c>
      <c r="G15" s="206">
        <f>F15*12</f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4</v>
      </c>
      <c r="O15" s="1">
        <v>0</v>
      </c>
      <c r="P15" s="1">
        <f t="shared" si="5"/>
        <v>4000</v>
      </c>
      <c r="Q15" s="1">
        <f>P15*20%</f>
        <v>800</v>
      </c>
      <c r="R15" s="1">
        <f>(P15+Q15)*12</f>
        <v>57600</v>
      </c>
      <c r="S15" s="39">
        <f t="shared" si="7"/>
        <v>165999.6</v>
      </c>
      <c r="T15" s="57"/>
      <c r="U15" s="57"/>
      <c r="V15" s="57"/>
      <c r="W15" s="58">
        <f t="shared" si="11"/>
        <v>165999.6</v>
      </c>
    </row>
    <row r="16" spans="1:23" s="36" customFormat="1" x14ac:dyDescent="0.25">
      <c r="A16" s="1">
        <v>4</v>
      </c>
      <c r="B16" s="1" t="s">
        <v>71</v>
      </c>
      <c r="C16" s="148">
        <v>1</v>
      </c>
      <c r="D16" s="108">
        <v>1</v>
      </c>
      <c r="E16" s="206">
        <v>2083.3000000000002</v>
      </c>
      <c r="F16" s="206">
        <f>D16*E16</f>
        <v>2083.3000000000002</v>
      </c>
      <c r="G16" s="206">
        <f>F16*12</f>
        <v>24999.600000000002</v>
      </c>
      <c r="H16" s="1">
        <v>1750</v>
      </c>
      <c r="I16" s="38">
        <f t="shared" si="2"/>
        <v>1750</v>
      </c>
      <c r="J16" s="1">
        <f t="shared" si="3"/>
        <v>1390</v>
      </c>
      <c r="K16" s="149">
        <f t="shared" si="8"/>
        <v>6950</v>
      </c>
      <c r="L16" s="1">
        <f t="shared" si="9"/>
        <v>6950</v>
      </c>
      <c r="M16" s="1">
        <f t="shared" si="4"/>
        <v>83400</v>
      </c>
      <c r="N16" s="1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9">
        <f t="shared" si="7"/>
        <v>180399.6</v>
      </c>
      <c r="T16" s="57"/>
      <c r="U16" s="57"/>
      <c r="V16" s="57"/>
      <c r="W16" s="58">
        <f t="shared" si="11"/>
        <v>180399.6</v>
      </c>
    </row>
    <row r="17" spans="1:23" s="36" customFormat="1" x14ac:dyDescent="0.25">
      <c r="A17" s="1">
        <v>5</v>
      </c>
      <c r="B17" s="1" t="s">
        <v>72</v>
      </c>
      <c r="C17" s="148">
        <v>1</v>
      </c>
      <c r="D17" s="108">
        <v>1</v>
      </c>
      <c r="E17" s="206">
        <v>2083.3000000000002</v>
      </c>
      <c r="F17" s="206">
        <f>D17*E17</f>
        <v>2083.3000000000002</v>
      </c>
      <c r="G17" s="206">
        <f>F17*12</f>
        <v>24999.600000000002</v>
      </c>
      <c r="H17" s="1">
        <v>1250</v>
      </c>
      <c r="I17" s="38">
        <f t="shared" si="2"/>
        <v>1250</v>
      </c>
      <c r="J17" s="1">
        <f t="shared" si="3"/>
        <v>890</v>
      </c>
      <c r="K17" s="149">
        <f t="shared" si="8"/>
        <v>4450</v>
      </c>
      <c r="L17" s="1">
        <f t="shared" si="9"/>
        <v>4450</v>
      </c>
      <c r="M17" s="1">
        <f t="shared" si="4"/>
        <v>53400</v>
      </c>
      <c r="N17" s="1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9">
        <f t="shared" si="7"/>
        <v>107199.6</v>
      </c>
      <c r="T17" s="57"/>
      <c r="U17" s="57"/>
      <c r="V17" s="57"/>
      <c r="W17" s="58">
        <f t="shared" si="11"/>
        <v>107199.6</v>
      </c>
    </row>
    <row r="18" spans="1:23" s="36" customFormat="1" ht="40.5" x14ac:dyDescent="0.25">
      <c r="A18" s="1">
        <v>6</v>
      </c>
      <c r="B18" s="40" t="s">
        <v>73</v>
      </c>
      <c r="C18" s="113">
        <v>5</v>
      </c>
      <c r="D18" s="108">
        <v>5</v>
      </c>
      <c r="E18" s="206">
        <v>2083.3000000000002</v>
      </c>
      <c r="F18" s="206">
        <f t="shared" si="0"/>
        <v>10416.5</v>
      </c>
      <c r="G18" s="206">
        <f t="shared" si="1"/>
        <v>124998</v>
      </c>
      <c r="H18" s="1">
        <v>1750</v>
      </c>
      <c r="I18" s="38">
        <f t="shared" si="2"/>
        <v>8750</v>
      </c>
      <c r="J18" s="1">
        <f t="shared" si="3"/>
        <v>6950</v>
      </c>
      <c r="K18" s="149">
        <f t="shared" si="8"/>
        <v>34750</v>
      </c>
      <c r="L18" s="1">
        <f t="shared" si="9"/>
        <v>34750</v>
      </c>
      <c r="M18" s="1">
        <f t="shared" si="4"/>
        <v>417000</v>
      </c>
      <c r="N18" s="1">
        <v>3</v>
      </c>
      <c r="O18" s="1">
        <v>0</v>
      </c>
      <c r="P18" s="1">
        <f t="shared" si="5"/>
        <v>15000</v>
      </c>
      <c r="Q18" s="1">
        <f t="shared" si="10"/>
        <v>3000</v>
      </c>
      <c r="R18" s="1">
        <f t="shared" si="6"/>
        <v>216000</v>
      </c>
      <c r="S18" s="39">
        <f t="shared" si="7"/>
        <v>757998</v>
      </c>
      <c r="T18" s="108"/>
      <c r="U18" s="108"/>
      <c r="V18" s="108"/>
      <c r="W18" s="58">
        <f t="shared" si="11"/>
        <v>757998</v>
      </c>
    </row>
    <row r="19" spans="1:23" s="36" customFormat="1" ht="14.25" x14ac:dyDescent="0.25">
      <c r="A19" s="1">
        <v>7</v>
      </c>
      <c r="B19" s="40" t="s">
        <v>75</v>
      </c>
      <c r="C19" s="148">
        <v>39</v>
      </c>
      <c r="D19" s="108">
        <v>2</v>
      </c>
      <c r="E19" s="206">
        <v>2083.3000000000002</v>
      </c>
      <c r="F19" s="206">
        <f>D19*E19</f>
        <v>4166.6000000000004</v>
      </c>
      <c r="G19" s="206">
        <f>F19*12</f>
        <v>49999.200000000004</v>
      </c>
      <c r="H19" s="1">
        <v>100</v>
      </c>
      <c r="I19" s="38">
        <f t="shared" si="2"/>
        <v>3900</v>
      </c>
      <c r="J19" s="1">
        <f t="shared" si="3"/>
        <v>3180</v>
      </c>
      <c r="K19" s="149">
        <f t="shared" si="8"/>
        <v>15900</v>
      </c>
      <c r="L19" s="1">
        <f t="shared" si="9"/>
        <v>15900</v>
      </c>
      <c r="M19" s="1">
        <f>L19*12</f>
        <v>190800</v>
      </c>
      <c r="N19" s="1">
        <v>0.5</v>
      </c>
      <c r="O19" s="1">
        <v>0</v>
      </c>
      <c r="P19" s="1">
        <f t="shared" si="5"/>
        <v>19500</v>
      </c>
      <c r="Q19" s="1">
        <f>P19*20%</f>
        <v>3900</v>
      </c>
      <c r="R19" s="1">
        <f>(P19+Q19)*12</f>
        <v>280800</v>
      </c>
      <c r="S19" s="39">
        <f t="shared" si="7"/>
        <v>521599.2</v>
      </c>
      <c r="T19" s="59"/>
      <c r="U19" s="59"/>
      <c r="V19" s="59"/>
      <c r="W19" s="58">
        <f t="shared" si="11"/>
        <v>521599.2</v>
      </c>
    </row>
    <row r="20" spans="1:23" s="36" customFormat="1" ht="14.25" x14ac:dyDescent="0.25">
      <c r="A20" s="1">
        <v>8</v>
      </c>
      <c r="B20" s="1" t="s">
        <v>74</v>
      </c>
      <c r="C20" s="113">
        <v>58</v>
      </c>
      <c r="D20" s="108">
        <v>1</v>
      </c>
      <c r="E20" s="206">
        <v>2083.3000000000002</v>
      </c>
      <c r="F20" s="206">
        <f t="shared" si="0"/>
        <v>2083.3000000000002</v>
      </c>
      <c r="G20" s="206">
        <f t="shared" si="1"/>
        <v>24999.600000000002</v>
      </c>
      <c r="H20" s="1">
        <v>360</v>
      </c>
      <c r="I20" s="38">
        <f>H20*D20</f>
        <v>360</v>
      </c>
      <c r="J20" s="1">
        <f>I20-D20*360</f>
        <v>0</v>
      </c>
      <c r="K20" s="149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39">
        <f t="shared" si="7"/>
        <v>24999.600000000002</v>
      </c>
      <c r="T20" s="41"/>
      <c r="U20" s="41"/>
      <c r="V20" s="41"/>
      <c r="W20" s="58">
        <f t="shared" si="11"/>
        <v>24999.600000000002</v>
      </c>
    </row>
    <row r="21" spans="1:23" s="36" customFormat="1" ht="16.5" x14ac:dyDescent="0.3">
      <c r="A21" s="41"/>
      <c r="B21" s="42" t="s">
        <v>24</v>
      </c>
      <c r="C21" s="43">
        <f>SUM(C12:C20)</f>
        <v>117</v>
      </c>
      <c r="D21" s="43">
        <f>SUM(D12:D20)</f>
        <v>23</v>
      </c>
      <c r="E21" s="41"/>
      <c r="F21" s="43">
        <f>SUM(F12:F20)</f>
        <v>47915.9</v>
      </c>
      <c r="G21" s="43">
        <f>SUM(G12:G20)</f>
        <v>574990.79999999993</v>
      </c>
      <c r="H21" s="41"/>
      <c r="I21" s="41">
        <f>SUM(I12:I20)</f>
        <v>36510</v>
      </c>
      <c r="J21" s="41"/>
      <c r="K21" s="150"/>
      <c r="L21" s="43">
        <f>SUM(L12:L20)</f>
        <v>141150</v>
      </c>
      <c r="M21" s="43">
        <f>SUM(M12:M20)</f>
        <v>1693800</v>
      </c>
      <c r="N21" s="41"/>
      <c r="O21" s="41"/>
      <c r="P21" s="41"/>
      <c r="Q21" s="41"/>
      <c r="R21" s="41">
        <f>SUM(R12:R20)</f>
        <v>1720800</v>
      </c>
      <c r="S21" s="44">
        <f>(R21+M21+G21)/1000</f>
        <v>3989.5907999999999</v>
      </c>
      <c r="T21" s="41">
        <f>SUM(T12:T18)</f>
        <v>0</v>
      </c>
      <c r="U21" s="41">
        <f>SUM(U12:U18)</f>
        <v>0</v>
      </c>
      <c r="V21" s="41">
        <f>SUM(V12:V18)</f>
        <v>0</v>
      </c>
      <c r="W21" s="41">
        <f>SUM(W12:W20)/1000</f>
        <v>3989.5908000000009</v>
      </c>
    </row>
    <row r="22" spans="1:23" s="77" customFormat="1" x14ac:dyDescent="0.25">
      <c r="A22" s="151"/>
      <c r="B22" s="152"/>
      <c r="C22" s="153"/>
      <c r="D22" s="153"/>
      <c r="E22" s="153"/>
      <c r="F22" s="153"/>
      <c r="G22" s="151">
        <f>G21/1000</f>
        <v>574.99079999999992</v>
      </c>
      <c r="H22" s="153"/>
      <c r="I22" s="151"/>
      <c r="R22" s="154">
        <f>(R21+M21)/1000</f>
        <v>3414.6</v>
      </c>
    </row>
    <row r="25" spans="1:23" x14ac:dyDescent="0.25">
      <c r="A25" s="7" t="s">
        <v>138</v>
      </c>
      <c r="B25" s="7"/>
      <c r="C25" s="7"/>
      <c r="D25" s="7"/>
      <c r="E25" s="7"/>
      <c r="F25" s="7"/>
      <c r="G25" s="7"/>
    </row>
    <row r="26" spans="1:23" ht="14.25" x14ac:dyDescent="0.25">
      <c r="A26" s="335" t="s">
        <v>139</v>
      </c>
      <c r="B26" s="336"/>
      <c r="C26" s="78" t="s">
        <v>140</v>
      </c>
      <c r="D26" s="1" t="s">
        <v>141</v>
      </c>
      <c r="E26" s="1" t="s">
        <v>142</v>
      </c>
      <c r="F26" s="1" t="s">
        <v>143</v>
      </c>
      <c r="G26" s="1" t="s">
        <v>144</v>
      </c>
    </row>
    <row r="27" spans="1:23" ht="14.25" x14ac:dyDescent="0.25">
      <c r="A27" s="79"/>
      <c r="B27" s="80"/>
      <c r="C27" s="1"/>
      <c r="D27" s="1"/>
      <c r="E27" s="1"/>
      <c r="F27" s="1"/>
      <c r="G27" s="41">
        <f>SUM(C27:F27)</f>
        <v>0</v>
      </c>
    </row>
    <row r="28" spans="1:23" ht="14.25" x14ac:dyDescent="0.25">
      <c r="A28" s="90"/>
      <c r="B28" s="78"/>
      <c r="C28" s="78">
        <v>12</v>
      </c>
      <c r="D28" s="1">
        <v>47</v>
      </c>
      <c r="E28" s="1"/>
      <c r="F28" s="1">
        <v>58</v>
      </c>
      <c r="G28" s="41">
        <f>SUM(C28:F28)</f>
        <v>117</v>
      </c>
    </row>
    <row r="29" spans="1:23" ht="14.25" x14ac:dyDescent="0.25">
      <c r="A29" s="81" t="s">
        <v>24</v>
      </c>
      <c r="B29" s="78"/>
      <c r="C29" s="82">
        <f>+C27+C28</f>
        <v>12</v>
      </c>
      <c r="D29" s="82">
        <f>+D27+D28</f>
        <v>47</v>
      </c>
      <c r="E29" s="82">
        <f>+E27+E28</f>
        <v>0</v>
      </c>
      <c r="F29" s="82">
        <f>+F27+F28</f>
        <v>58</v>
      </c>
      <c r="G29" s="82">
        <f>+G27+G28</f>
        <v>117</v>
      </c>
    </row>
    <row r="33" ht="69" customHeight="1" x14ac:dyDescent="0.25"/>
  </sheetData>
  <mergeCells count="17">
    <mergeCell ref="U9:U10"/>
    <mergeCell ref="V9:V10"/>
    <mergeCell ref="C3:H3"/>
    <mergeCell ref="W9:W10"/>
    <mergeCell ref="A26:B26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2"/>
  <sheetViews>
    <sheetView zoomScaleNormal="100" workbookViewId="0">
      <selection activeCell="A7" sqref="A7"/>
    </sheetView>
  </sheetViews>
  <sheetFormatPr defaultColWidth="8.42578125" defaultRowHeight="13.5" x14ac:dyDescent="0.25"/>
  <cols>
    <col min="1" max="1" width="4.42578125" style="170" customWidth="1"/>
    <col min="2" max="2" width="21.42578125" style="170" customWidth="1"/>
    <col min="3" max="3" width="7.140625" style="170" customWidth="1"/>
    <col min="4" max="4" width="5.7109375" style="170" customWidth="1"/>
    <col min="5" max="5" width="8.140625" style="170" customWidth="1"/>
    <col min="6" max="6" width="11.42578125" style="170" bestFit="1" customWidth="1"/>
    <col min="7" max="7" width="11.5703125" style="170" bestFit="1" customWidth="1"/>
    <col min="8" max="8" width="7.140625" style="170" customWidth="1"/>
    <col min="9" max="9" width="9.85546875" style="170" customWidth="1"/>
    <col min="10" max="10" width="9.5703125" style="170" bestFit="1" customWidth="1"/>
    <col min="11" max="11" width="10" style="170" bestFit="1" customWidth="1"/>
    <col min="12" max="12" width="10.5703125" style="170" customWidth="1"/>
    <col min="13" max="13" width="11.42578125" style="170" customWidth="1"/>
    <col min="14" max="15" width="5.42578125" style="170" customWidth="1"/>
    <col min="16" max="16" width="8.140625" style="170" customWidth="1"/>
    <col min="17" max="17" width="9.140625" style="170" customWidth="1"/>
    <col min="18" max="18" width="14.140625" style="170" customWidth="1"/>
    <col min="19" max="21" width="9.140625" style="170" customWidth="1"/>
    <col min="22" max="22" width="7.28515625" style="170" bestFit="1" customWidth="1"/>
    <col min="23" max="244" width="9.140625" style="170" customWidth="1"/>
    <col min="245" max="245" width="4.42578125" style="170" customWidth="1"/>
    <col min="246" max="246" width="21.42578125" style="170" customWidth="1"/>
    <col min="247" max="247" width="7.140625" style="170" customWidth="1"/>
    <col min="248" max="248" width="5.7109375" style="170" customWidth="1"/>
    <col min="249" max="249" width="8.140625" style="170" customWidth="1"/>
    <col min="250" max="16384" width="8.42578125" style="170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44.25" customHeight="1" thickBot="1" x14ac:dyDescent="0.35">
      <c r="B3" s="9" t="s">
        <v>67</v>
      </c>
      <c r="C3" s="338" t="s">
        <v>207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56.25" customHeight="1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">
        <v>1</v>
      </c>
      <c r="D12" s="1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8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">
        <v>10</v>
      </c>
      <c r="D13" s="1">
        <v>10</v>
      </c>
      <c r="E13" s="206">
        <v>2083.3000000000002</v>
      </c>
      <c r="F13" s="206">
        <f t="shared" si="0"/>
        <v>20833</v>
      </c>
      <c r="G13" s="206">
        <f t="shared" si="1"/>
        <v>249996</v>
      </c>
      <c r="H13" s="1">
        <v>1500</v>
      </c>
      <c r="I13" s="38">
        <f t="shared" si="2"/>
        <v>15000</v>
      </c>
      <c r="J13" s="1">
        <f t="shared" si="3"/>
        <v>11400</v>
      </c>
      <c r="K13" s="149">
        <f t="shared" ref="K13:K19" si="8">+J13*5</f>
        <v>57000</v>
      </c>
      <c r="L13" s="1">
        <f t="shared" ref="L13:L19" si="9">+K13</f>
        <v>57000</v>
      </c>
      <c r="M13" s="1">
        <f t="shared" si="4"/>
        <v>684000</v>
      </c>
      <c r="N13" s="1">
        <v>6</v>
      </c>
      <c r="O13" s="1">
        <v>0</v>
      </c>
      <c r="P13" s="1">
        <f t="shared" si="5"/>
        <v>60000</v>
      </c>
      <c r="Q13" s="1">
        <f t="shared" ref="Q13:Q19" si="10">P13*20%</f>
        <v>12000</v>
      </c>
      <c r="R13" s="1">
        <f t="shared" si="6"/>
        <v>864000</v>
      </c>
      <c r="S13" s="39">
        <f t="shared" si="7"/>
        <v>1797996</v>
      </c>
      <c r="T13" s="57"/>
      <c r="U13" s="57"/>
      <c r="V13" s="57"/>
      <c r="W13" s="58">
        <f t="shared" ref="W13:W19" si="11">+(S13+T13+U13+V13)</f>
        <v>1797996</v>
      </c>
    </row>
    <row r="14" spans="1:23" s="36" customFormat="1" x14ac:dyDescent="0.25">
      <c r="A14" s="1">
        <v>3</v>
      </c>
      <c r="B14" s="1" t="s">
        <v>70</v>
      </c>
      <c r="C14" s="1">
        <v>1</v>
      </c>
      <c r="D14" s="1">
        <v>1</v>
      </c>
      <c r="E14" s="206">
        <v>2083.3000000000002</v>
      </c>
      <c r="F14" s="206">
        <f>D14*E14</f>
        <v>2083.3000000000002</v>
      </c>
      <c r="G14" s="206">
        <f>F14*12</f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>L14*12</f>
        <v>83400</v>
      </c>
      <c r="N14" s="1">
        <v>4</v>
      </c>
      <c r="O14" s="1">
        <v>0</v>
      </c>
      <c r="P14" s="1">
        <f t="shared" si="5"/>
        <v>4000</v>
      </c>
      <c r="Q14" s="1">
        <f>P14*20%</f>
        <v>800</v>
      </c>
      <c r="R14" s="1">
        <f>(P14+Q14)*12</f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">
        <v>1</v>
      </c>
      <c r="D15" s="1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">
        <v>1</v>
      </c>
      <c r="D16" s="1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40.5" x14ac:dyDescent="0.25">
      <c r="A17" s="1">
        <v>6</v>
      </c>
      <c r="B17" s="40" t="s">
        <v>73</v>
      </c>
      <c r="C17" s="2">
        <v>3</v>
      </c>
      <c r="D17" s="1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5250</v>
      </c>
      <c r="J17" s="1">
        <f t="shared" si="3"/>
        <v>4170</v>
      </c>
      <c r="K17" s="149">
        <f t="shared" si="8"/>
        <v>20850</v>
      </c>
      <c r="L17" s="1">
        <f t="shared" si="9"/>
        <v>20850</v>
      </c>
      <c r="M17" s="1">
        <f t="shared" si="4"/>
        <v>250200</v>
      </c>
      <c r="N17" s="1">
        <v>4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9">
        <f t="shared" si="7"/>
        <v>497998.8</v>
      </c>
      <c r="T17" s="108"/>
      <c r="U17" s="108"/>
      <c r="V17" s="108"/>
      <c r="W17" s="58">
        <f t="shared" si="11"/>
        <v>497998.8</v>
      </c>
    </row>
    <row r="18" spans="1:23" s="36" customFormat="1" ht="14.25" x14ac:dyDescent="0.25">
      <c r="A18" s="1">
        <v>7</v>
      </c>
      <c r="B18" s="40" t="s">
        <v>75</v>
      </c>
      <c r="C18" s="1">
        <v>34</v>
      </c>
      <c r="D18" s="1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100</v>
      </c>
      <c r="I18" s="38">
        <f t="shared" si="2"/>
        <v>3400</v>
      </c>
      <c r="J18" s="1">
        <f t="shared" si="3"/>
        <v>3040</v>
      </c>
      <c r="K18" s="149">
        <f t="shared" si="8"/>
        <v>15200</v>
      </c>
      <c r="L18" s="1">
        <f t="shared" si="9"/>
        <v>15200</v>
      </c>
      <c r="M18" s="1">
        <f>L18*12</f>
        <v>182400</v>
      </c>
      <c r="N18" s="1">
        <v>0.5</v>
      </c>
      <c r="O18" s="1">
        <v>0</v>
      </c>
      <c r="P18" s="1">
        <f t="shared" si="5"/>
        <v>17000</v>
      </c>
      <c r="Q18" s="1">
        <f>P18*20%</f>
        <v>3400</v>
      </c>
      <c r="R18" s="1">
        <f>(P18+Q18)*12</f>
        <v>244800</v>
      </c>
      <c r="S18" s="39">
        <f t="shared" si="7"/>
        <v>452199.6</v>
      </c>
      <c r="T18" s="59"/>
      <c r="U18" s="59"/>
      <c r="V18" s="59"/>
      <c r="W18" s="58">
        <f t="shared" si="11"/>
        <v>452199.6</v>
      </c>
    </row>
    <row r="19" spans="1:23" s="36" customFormat="1" ht="14.25" x14ac:dyDescent="0.25">
      <c r="A19" s="1">
        <v>8</v>
      </c>
      <c r="B19" s="1" t="s">
        <v>74</v>
      </c>
      <c r="C19" s="1">
        <v>53</v>
      </c>
      <c r="D19" s="1">
        <v>1</v>
      </c>
      <c r="E19" s="206">
        <v>2083.3000000000002</v>
      </c>
      <c r="F19" s="206">
        <f t="shared" si="0"/>
        <v>2083.3000000000002</v>
      </c>
      <c r="G19" s="206">
        <f t="shared" si="1"/>
        <v>24999.600000000002</v>
      </c>
      <c r="H19" s="1">
        <v>360</v>
      </c>
      <c r="I19" s="38">
        <f>+H19*D19</f>
        <v>360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24999.600000000002</v>
      </c>
      <c r="T19" s="41"/>
      <c r="U19" s="41"/>
      <c r="V19" s="41"/>
      <c r="W19" s="58">
        <f t="shared" si="11"/>
        <v>24999.600000000002</v>
      </c>
    </row>
    <row r="20" spans="1:23" s="36" customFormat="1" ht="16.5" x14ac:dyDescent="0.3">
      <c r="A20" s="41"/>
      <c r="B20" s="42" t="s">
        <v>24</v>
      </c>
      <c r="C20" s="43">
        <f>SUM(C12:C19)</f>
        <v>104</v>
      </c>
      <c r="D20" s="43">
        <f>SUM(D12:D19)</f>
        <v>19</v>
      </c>
      <c r="E20" s="41"/>
      <c r="F20" s="43">
        <f>SUM(F12:F19)</f>
        <v>39582.700000000004</v>
      </c>
      <c r="G20" s="43">
        <f>SUM(G12:G19)</f>
        <v>474992.39999999985</v>
      </c>
      <c r="H20" s="41"/>
      <c r="I20" s="41">
        <f>SUM(I12:I19)</f>
        <v>31010</v>
      </c>
      <c r="J20" s="41"/>
      <c r="K20" s="150"/>
      <c r="L20" s="43">
        <f>SUM(L12:L19)</f>
        <v>120850</v>
      </c>
      <c r="M20" s="43">
        <f>SUM(M12:M19)</f>
        <v>1450200</v>
      </c>
      <c r="N20" s="41"/>
      <c r="O20" s="41"/>
      <c r="P20" s="41"/>
      <c r="Q20" s="41"/>
      <c r="R20" s="41">
        <f>SUM(R12:R19)</f>
        <v>1555200</v>
      </c>
      <c r="S20" s="44">
        <f>(R20+M20+G20)/1000</f>
        <v>3480.3923999999997</v>
      </c>
      <c r="T20" s="41">
        <f>SUM(T12:T17)</f>
        <v>0</v>
      </c>
      <c r="U20" s="41">
        <f>SUM(U12:U17)</f>
        <v>0</v>
      </c>
      <c r="V20" s="41">
        <f>SUM(V12:V17)</f>
        <v>0</v>
      </c>
      <c r="W20" s="41">
        <f>SUM(W12:W19)/1000</f>
        <v>3480.3924000000002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1">
        <f>G20/1000</f>
        <v>474.99239999999986</v>
      </c>
      <c r="H21" s="153"/>
      <c r="I21" s="151"/>
      <c r="R21" s="154">
        <f>(R20+M20)/1000</f>
        <v>3005.4</v>
      </c>
    </row>
    <row r="22" spans="1:23" s="77" customFormat="1" x14ac:dyDescent="0.25">
      <c r="A22" s="151"/>
      <c r="B22" s="152"/>
      <c r="C22" s="153"/>
      <c r="D22" s="153"/>
      <c r="E22" s="153"/>
      <c r="F22" s="153"/>
      <c r="G22" s="153"/>
      <c r="H22" s="153"/>
      <c r="I22" s="151"/>
    </row>
    <row r="24" spans="1:23" x14ac:dyDescent="0.25">
      <c r="A24" s="7" t="s">
        <v>138</v>
      </c>
      <c r="B24" s="7"/>
      <c r="C24" s="7"/>
      <c r="D24" s="7"/>
      <c r="E24" s="7"/>
      <c r="F24" s="7"/>
      <c r="G24" s="7"/>
    </row>
    <row r="25" spans="1:23" ht="14.25" x14ac:dyDescent="0.25">
      <c r="A25" s="335" t="s">
        <v>139</v>
      </c>
      <c r="B25" s="336"/>
      <c r="C25" s="78" t="s">
        <v>140</v>
      </c>
      <c r="D25" s="1" t="s">
        <v>141</v>
      </c>
      <c r="E25" s="1" t="s">
        <v>142</v>
      </c>
      <c r="F25" s="1" t="s">
        <v>143</v>
      </c>
      <c r="G25" s="1" t="s">
        <v>144</v>
      </c>
    </row>
    <row r="26" spans="1:23" ht="14.25" x14ac:dyDescent="0.25">
      <c r="A26" s="79"/>
      <c r="B26" s="80"/>
      <c r="C26" s="1"/>
      <c r="D26" s="1"/>
      <c r="E26" s="1"/>
      <c r="F26" s="1"/>
      <c r="G26" s="41">
        <f>SUM(C26:F26)</f>
        <v>0</v>
      </c>
    </row>
    <row r="27" spans="1:23" ht="14.25" x14ac:dyDescent="0.25">
      <c r="A27" s="202"/>
      <c r="B27" s="78"/>
      <c r="C27" s="78">
        <v>10</v>
      </c>
      <c r="D27" s="1">
        <v>41</v>
      </c>
      <c r="E27" s="1"/>
      <c r="F27" s="1">
        <v>53</v>
      </c>
      <c r="G27" s="41">
        <f>SUM(C27:F27)</f>
        <v>104</v>
      </c>
    </row>
    <row r="28" spans="1:23" ht="14.25" x14ac:dyDescent="0.25">
      <c r="A28" s="81" t="s">
        <v>24</v>
      </c>
      <c r="B28" s="78"/>
      <c r="C28" s="82">
        <f>+C26+C27</f>
        <v>10</v>
      </c>
      <c r="D28" s="82">
        <f>+D26+D27</f>
        <v>41</v>
      </c>
      <c r="E28" s="82">
        <f>+E26+E27</f>
        <v>0</v>
      </c>
      <c r="F28" s="82">
        <f>+F26+F27</f>
        <v>53</v>
      </c>
      <c r="G28" s="82">
        <f>+G26+G27</f>
        <v>104</v>
      </c>
    </row>
    <row r="32" spans="1:23" ht="69" customHeight="1" x14ac:dyDescent="0.25"/>
  </sheetData>
  <mergeCells count="17">
    <mergeCell ref="U9:U10"/>
    <mergeCell ref="V9:V10"/>
    <mergeCell ref="C3:H3"/>
    <mergeCell ref="W9:W10"/>
    <mergeCell ref="A25:B25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D27" sqref="D27:E27"/>
    </sheetView>
  </sheetViews>
  <sheetFormatPr defaultColWidth="9.7109375" defaultRowHeight="17.25" x14ac:dyDescent="0.3"/>
  <cols>
    <col min="1" max="1" width="4.42578125" style="171" customWidth="1"/>
    <col min="2" max="2" width="24.5703125" style="171" customWidth="1"/>
    <col min="3" max="3" width="6" style="171" customWidth="1"/>
    <col min="4" max="4" width="5.42578125" style="171" customWidth="1"/>
    <col min="5" max="5" width="9" style="171" bestFit="1" customWidth="1"/>
    <col min="6" max="6" width="9.5703125" style="172" customWidth="1"/>
    <col min="7" max="7" width="9.7109375" style="172" customWidth="1"/>
    <col min="8" max="8" width="8.5703125" style="171" customWidth="1"/>
    <col min="9" max="9" width="7.140625" style="172" customWidth="1"/>
    <col min="10" max="10" width="9" style="172" customWidth="1"/>
    <col min="11" max="11" width="9.28515625" style="172" customWidth="1"/>
    <col min="12" max="12" width="9" style="171" customWidth="1"/>
    <col min="13" max="13" width="10.5703125" style="172" customWidth="1"/>
    <col min="14" max="15" width="4.42578125" style="172" customWidth="1"/>
    <col min="16" max="16" width="9" style="172" customWidth="1"/>
    <col min="17" max="17" width="9.140625" style="171" customWidth="1"/>
    <col min="18" max="18" width="12.140625" style="171" customWidth="1"/>
    <col min="19" max="19" width="10.28515625" style="171" customWidth="1"/>
    <col min="20" max="21" width="9.140625" style="171" customWidth="1"/>
    <col min="22" max="22" width="6.85546875" style="171" bestFit="1" customWidth="1"/>
    <col min="23" max="243" width="9.140625" style="171" customWidth="1"/>
    <col min="244" max="244" width="4.42578125" style="171" customWidth="1"/>
    <col min="245" max="245" width="24.5703125" style="171" customWidth="1"/>
    <col min="246" max="246" width="6" style="171" customWidth="1"/>
    <col min="247" max="247" width="5.42578125" style="171" customWidth="1"/>
    <col min="248" max="248" width="6.140625" style="171" customWidth="1"/>
    <col min="249" max="249" width="9.5703125" style="171" customWidth="1"/>
    <col min="250" max="16384" width="9.7109375" style="171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38.25" customHeight="1" thickBot="1" x14ac:dyDescent="0.35">
      <c r="B3" s="9" t="s">
        <v>67</v>
      </c>
      <c r="C3" s="338" t="s">
        <v>208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102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ht="13.5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ht="13.5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7" si="0">D12*E12</f>
        <v>2083.3000000000002</v>
      </c>
      <c r="G12" s="206">
        <f t="shared" ref="G12:G17" si="1">F12*12</f>
        <v>24999.600000000002</v>
      </c>
      <c r="H12" s="1">
        <v>2250</v>
      </c>
      <c r="I12" s="38">
        <f t="shared" ref="I12:I19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9" si="7">(P12+Q12)*12</f>
        <v>115200</v>
      </c>
      <c r="S12" s="39">
        <f t="shared" ref="S12:S19" si="8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ht="13.5" x14ac:dyDescent="0.25">
      <c r="A13" s="1">
        <v>2</v>
      </c>
      <c r="B13" s="1" t="s">
        <v>69</v>
      </c>
      <c r="C13" s="148">
        <v>11</v>
      </c>
      <c r="D13" s="108">
        <v>11</v>
      </c>
      <c r="E13" s="206">
        <v>2083.3000000000002</v>
      </c>
      <c r="F13" s="206">
        <f t="shared" si="0"/>
        <v>22916.300000000003</v>
      </c>
      <c r="G13" s="206">
        <f t="shared" si="1"/>
        <v>274995.60000000003</v>
      </c>
      <c r="H13" s="1">
        <v>1500</v>
      </c>
      <c r="I13" s="38">
        <f t="shared" si="2"/>
        <v>16500</v>
      </c>
      <c r="J13" s="1">
        <f t="shared" si="3"/>
        <v>12540</v>
      </c>
      <c r="K13" s="149">
        <f t="shared" ref="K13:K19" si="9">+J13*5</f>
        <v>62700</v>
      </c>
      <c r="L13" s="1">
        <f t="shared" ref="L13:L19" si="10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si="6"/>
        <v>13200</v>
      </c>
      <c r="R13" s="1">
        <f t="shared" si="7"/>
        <v>950400</v>
      </c>
      <c r="S13" s="39">
        <f t="shared" si="8"/>
        <v>1977795.6</v>
      </c>
      <c r="T13" s="57"/>
      <c r="U13" s="57"/>
      <c r="V13" s="57"/>
      <c r="W13" s="58">
        <f t="shared" ref="W13:W19" si="11">+(S13+T13+U13+V13)</f>
        <v>1977795.6</v>
      </c>
    </row>
    <row r="14" spans="1:23" s="36" customFormat="1" ht="13.5" x14ac:dyDescent="0.25">
      <c r="A14" s="1">
        <v>3</v>
      </c>
      <c r="B14" s="1" t="s">
        <v>70</v>
      </c>
      <c r="C14" s="14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9">
        <f t="shared" si="8"/>
        <v>165999.6</v>
      </c>
      <c r="T14" s="57"/>
      <c r="U14" s="57"/>
      <c r="V14" s="57"/>
      <c r="W14" s="58">
        <f t="shared" si="11"/>
        <v>165999.6</v>
      </c>
    </row>
    <row r="15" spans="1:23" s="36" customFormat="1" ht="13.5" x14ac:dyDescent="0.25">
      <c r="A15" s="1">
        <v>4</v>
      </c>
      <c r="B15" s="1" t="s">
        <v>71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9">
        <f t="shared" si="8"/>
        <v>180399.6</v>
      </c>
      <c r="T15" s="57"/>
      <c r="U15" s="57"/>
      <c r="V15" s="57"/>
      <c r="W15" s="58">
        <f t="shared" si="11"/>
        <v>180399.6</v>
      </c>
    </row>
    <row r="16" spans="1:23" s="36" customFormat="1" ht="13.5" x14ac:dyDescent="0.25">
      <c r="A16" s="1">
        <v>5</v>
      </c>
      <c r="B16" s="1" t="s">
        <v>72</v>
      </c>
      <c r="C16" s="14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9">
        <f t="shared" si="8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148">
        <v>3</v>
      </c>
      <c r="D17" s="108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5250</v>
      </c>
      <c r="J17" s="1">
        <f t="shared" si="3"/>
        <v>4170</v>
      </c>
      <c r="K17" s="14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9">
        <f t="shared" si="8"/>
        <v>454798.8</v>
      </c>
      <c r="T17" s="57"/>
      <c r="U17" s="57"/>
      <c r="V17" s="57"/>
      <c r="W17" s="58">
        <f t="shared" si="11"/>
        <v>454798.8</v>
      </c>
    </row>
    <row r="18" spans="1:23" s="36" customFormat="1" ht="13.5" x14ac:dyDescent="0.25">
      <c r="A18" s="1">
        <v>8</v>
      </c>
      <c r="B18" s="1" t="s">
        <v>74</v>
      </c>
      <c r="C18" s="148">
        <v>41</v>
      </c>
      <c r="D18" s="108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360</v>
      </c>
      <c r="I18" s="38">
        <f>H18*D18</f>
        <v>360</v>
      </c>
      <c r="J18" s="1">
        <f>I18-D18*360</f>
        <v>0</v>
      </c>
      <c r="K18" s="149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39">
        <f t="shared" si="8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 x14ac:dyDescent="0.25">
      <c r="A19" s="1">
        <v>7</v>
      </c>
      <c r="B19" s="40" t="s">
        <v>75</v>
      </c>
      <c r="C19" s="148">
        <v>40</v>
      </c>
      <c r="D19" s="108">
        <v>3</v>
      </c>
      <c r="E19" s="206">
        <v>2083.3000000000002</v>
      </c>
      <c r="F19" s="206">
        <f>D19*E19</f>
        <v>6249.9000000000005</v>
      </c>
      <c r="G19" s="206">
        <f>F19*12</f>
        <v>74998.8</v>
      </c>
      <c r="H19" s="1">
        <v>100</v>
      </c>
      <c r="I19" s="38">
        <f t="shared" si="2"/>
        <v>4000</v>
      </c>
      <c r="J19" s="1">
        <f t="shared" si="3"/>
        <v>2920</v>
      </c>
      <c r="K19" s="149">
        <f t="shared" si="9"/>
        <v>14600</v>
      </c>
      <c r="L19" s="1">
        <f t="shared" si="10"/>
        <v>14600</v>
      </c>
      <c r="M19" s="1">
        <f t="shared" si="4"/>
        <v>175200</v>
      </c>
      <c r="N19" s="1">
        <v>0.5</v>
      </c>
      <c r="O19" s="1">
        <v>0</v>
      </c>
      <c r="P19" s="1">
        <f t="shared" si="5"/>
        <v>20000</v>
      </c>
      <c r="Q19" s="1">
        <f t="shared" si="6"/>
        <v>4000</v>
      </c>
      <c r="R19" s="1">
        <f t="shared" si="7"/>
        <v>288000</v>
      </c>
      <c r="S19" s="39">
        <f t="shared" si="8"/>
        <v>538198.80000000005</v>
      </c>
      <c r="T19" s="59"/>
      <c r="U19" s="59"/>
      <c r="V19" s="59"/>
      <c r="W19" s="58">
        <f t="shared" si="11"/>
        <v>538198.80000000005</v>
      </c>
    </row>
    <row r="20" spans="1:23" s="36" customFormat="1" ht="16.5" x14ac:dyDescent="0.3">
      <c r="A20" s="41"/>
      <c r="B20" s="42" t="s">
        <v>24</v>
      </c>
      <c r="C20" s="43">
        <f>SUM(C12:C19)</f>
        <v>99</v>
      </c>
      <c r="D20" s="43">
        <f>SUM(D12:D19)</f>
        <v>22</v>
      </c>
      <c r="E20" s="41"/>
      <c r="F20" s="43">
        <f>SUM(F12:F19)</f>
        <v>45832.600000000006</v>
      </c>
      <c r="G20" s="43">
        <f>SUM(G12:G19)</f>
        <v>549991.19999999995</v>
      </c>
      <c r="H20" s="41"/>
      <c r="I20" s="41">
        <f>SUM(I12:I19)</f>
        <v>33110</v>
      </c>
      <c r="J20" s="41"/>
      <c r="K20" s="150"/>
      <c r="L20" s="43">
        <f>SUM(L12:L19)</f>
        <v>125950</v>
      </c>
      <c r="M20" s="43">
        <f>SUM(M12:M19)</f>
        <v>1511400</v>
      </c>
      <c r="N20" s="41"/>
      <c r="O20" s="41"/>
      <c r="P20" s="41"/>
      <c r="Q20" s="41"/>
      <c r="R20" s="41">
        <f>SUM(R12:R19)</f>
        <v>1641600</v>
      </c>
      <c r="S20" s="44">
        <f>(R20+M20+G20)/1000</f>
        <v>3702.9912000000004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SUM(W11:W19)/1000</f>
        <v>3702.9912000000004</v>
      </c>
    </row>
    <row r="21" spans="1:23" s="77" customFormat="1" ht="13.5" x14ac:dyDescent="0.25">
      <c r="A21" s="151"/>
      <c r="B21" s="152"/>
      <c r="C21" s="153"/>
      <c r="D21" s="153"/>
      <c r="E21" s="153"/>
      <c r="F21" s="153"/>
      <c r="G21" s="151">
        <f>G20/1000</f>
        <v>549.99119999999994</v>
      </c>
      <c r="H21" s="153"/>
      <c r="I21" s="151"/>
      <c r="R21" s="154">
        <f>(R20+M20)/1000</f>
        <v>3153</v>
      </c>
    </row>
    <row r="23" spans="1:23" x14ac:dyDescent="0.3">
      <c r="B23" s="7" t="s">
        <v>138</v>
      </c>
      <c r="C23" s="7"/>
      <c r="D23" s="7"/>
      <c r="E23" s="7"/>
      <c r="F23" s="7"/>
      <c r="G23" s="7"/>
      <c r="H23" s="7"/>
    </row>
    <row r="24" spans="1:23" x14ac:dyDescent="0.3">
      <c r="B24" s="335" t="s">
        <v>139</v>
      </c>
      <c r="C24" s="336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x14ac:dyDescent="0.3">
      <c r="B25" s="79"/>
      <c r="C25" s="80"/>
      <c r="D25" s="1"/>
      <c r="E25" s="1"/>
      <c r="F25" s="1"/>
      <c r="G25" s="1"/>
      <c r="H25" s="41">
        <f>SUM(D25:G25)</f>
        <v>0</v>
      </c>
    </row>
    <row r="26" spans="1:23" x14ac:dyDescent="0.3">
      <c r="B26" s="202"/>
      <c r="C26" s="78"/>
      <c r="D26" s="78">
        <v>12</v>
      </c>
      <c r="E26" s="1">
        <v>46</v>
      </c>
      <c r="F26" s="1"/>
      <c r="G26" s="1">
        <v>41</v>
      </c>
      <c r="H26" s="41">
        <f>SUM(D26:G26)</f>
        <v>99</v>
      </c>
    </row>
    <row r="27" spans="1:23" x14ac:dyDescent="0.3">
      <c r="B27" s="81" t="s">
        <v>24</v>
      </c>
      <c r="C27" s="78"/>
      <c r="D27" s="82">
        <f>+D25+D26</f>
        <v>12</v>
      </c>
      <c r="E27" s="82">
        <f>+E25+E26</f>
        <v>46</v>
      </c>
      <c r="F27" s="82">
        <f>+F25+F26</f>
        <v>0</v>
      </c>
      <c r="G27" s="82">
        <f>+G25+G26</f>
        <v>41</v>
      </c>
      <c r="H27" s="82">
        <f>+H25+H26</f>
        <v>99</v>
      </c>
    </row>
    <row r="33" ht="69" customHeight="1" x14ac:dyDescent="0.3"/>
  </sheetData>
  <mergeCells count="17"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7" sqref="A7"/>
    </sheetView>
  </sheetViews>
  <sheetFormatPr defaultColWidth="8.42578125" defaultRowHeight="13.5" x14ac:dyDescent="0.25"/>
  <cols>
    <col min="1" max="1" width="3.5703125" style="77" customWidth="1"/>
    <col min="2" max="2" width="20.85546875" style="77" customWidth="1"/>
    <col min="3" max="4" width="7.7109375" style="77" customWidth="1"/>
    <col min="5" max="5" width="8.140625" style="77" customWidth="1"/>
    <col min="6" max="6" width="8.85546875" style="77" customWidth="1"/>
    <col min="7" max="7" width="11" style="77" customWidth="1"/>
    <col min="8" max="8" width="8.42578125" style="77" customWidth="1"/>
    <col min="9" max="9" width="7.5703125" style="77" customWidth="1"/>
    <col min="10" max="10" width="8.42578125" style="77" customWidth="1"/>
    <col min="11" max="11" width="11" style="77" customWidth="1"/>
    <col min="12" max="12" width="8.7109375" style="77" customWidth="1"/>
    <col min="13" max="13" width="10" style="77" customWidth="1"/>
    <col min="14" max="15" width="5.85546875" style="77" customWidth="1"/>
    <col min="16" max="16" width="10.5703125" style="77" customWidth="1"/>
    <col min="17" max="17" width="7.7109375" style="77" customWidth="1"/>
    <col min="18" max="18" width="14.140625" style="77" customWidth="1"/>
    <col min="19" max="19" width="12" style="77" customWidth="1"/>
    <col min="20" max="242" width="9.140625" style="77" customWidth="1"/>
    <col min="243" max="243" width="3.5703125" style="77" customWidth="1"/>
    <col min="244" max="244" width="20.85546875" style="77" customWidth="1"/>
    <col min="245" max="246" width="7.7109375" style="77" customWidth="1"/>
    <col min="247" max="247" width="8.140625" style="77" customWidth="1"/>
    <col min="248" max="248" width="8.85546875" style="77" customWidth="1"/>
    <col min="249" max="249" width="11" style="77" customWidth="1"/>
    <col min="250" max="16384" width="8.42578125" style="7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41.25" customHeight="1" thickBot="1" x14ac:dyDescent="0.35">
      <c r="B3" s="9" t="s">
        <v>67</v>
      </c>
      <c r="C3" s="338" t="s">
        <v>209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8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48">
        <v>8</v>
      </c>
      <c r="D13" s="108">
        <v>8</v>
      </c>
      <c r="E13" s="206">
        <v>2083.3000000000002</v>
      </c>
      <c r="F13" s="206">
        <f t="shared" si="0"/>
        <v>16666.400000000001</v>
      </c>
      <c r="G13" s="206">
        <f t="shared" si="1"/>
        <v>199996.80000000002</v>
      </c>
      <c r="H13" s="1">
        <v>1500</v>
      </c>
      <c r="I13" s="38">
        <f t="shared" si="2"/>
        <v>12000</v>
      </c>
      <c r="J13" s="1">
        <f t="shared" si="3"/>
        <v>9120</v>
      </c>
      <c r="K13" s="149">
        <f t="shared" ref="K13:K19" si="8">+J13*5</f>
        <v>45600</v>
      </c>
      <c r="L13" s="1">
        <f t="shared" ref="L13:L19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19" si="10">P13*20%</f>
        <v>9600</v>
      </c>
      <c r="R13" s="1">
        <f t="shared" si="6"/>
        <v>691200</v>
      </c>
      <c r="S13" s="39">
        <f t="shared" si="7"/>
        <v>1438396.8</v>
      </c>
      <c r="T13" s="57"/>
      <c r="U13" s="57"/>
      <c r="V13" s="57"/>
      <c r="W13" s="58">
        <f t="shared" ref="W13:W19" si="11">+(S13+T13+U13+V13)</f>
        <v>1438396.8</v>
      </c>
    </row>
    <row r="14" spans="1:23" s="36" customFormat="1" x14ac:dyDescent="0.25">
      <c r="A14" s="1">
        <v>3</v>
      </c>
      <c r="B14" s="1" t="s">
        <v>70</v>
      </c>
      <c r="C14" s="14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4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40.5" x14ac:dyDescent="0.25">
      <c r="A17" s="1">
        <v>6</v>
      </c>
      <c r="B17" s="40" t="s">
        <v>73</v>
      </c>
      <c r="C17" s="113">
        <v>4</v>
      </c>
      <c r="D17" s="108">
        <v>2</v>
      </c>
      <c r="E17" s="206">
        <v>2083.3000000000002</v>
      </c>
      <c r="F17" s="206">
        <f t="shared" si="0"/>
        <v>4166.6000000000004</v>
      </c>
      <c r="G17" s="206">
        <f t="shared" si="1"/>
        <v>49999.200000000004</v>
      </c>
      <c r="H17" s="1">
        <v>1750</v>
      </c>
      <c r="I17" s="38">
        <f t="shared" si="2"/>
        <v>7000</v>
      </c>
      <c r="J17" s="1">
        <f t="shared" si="3"/>
        <v>6280</v>
      </c>
      <c r="K17" s="149">
        <f t="shared" si="8"/>
        <v>31400</v>
      </c>
      <c r="L17" s="1">
        <f t="shared" si="9"/>
        <v>31400</v>
      </c>
      <c r="M17" s="1">
        <f t="shared" si="4"/>
        <v>376800</v>
      </c>
      <c r="N17" s="1">
        <v>3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9">
        <f t="shared" si="7"/>
        <v>599599.19999999995</v>
      </c>
      <c r="T17" s="57"/>
      <c r="U17" s="57"/>
      <c r="V17" s="57"/>
      <c r="W17" s="58">
        <f t="shared" si="11"/>
        <v>599599.19999999995</v>
      </c>
    </row>
    <row r="18" spans="1:23" s="36" customFormat="1" x14ac:dyDescent="0.25">
      <c r="A18" s="1">
        <v>7</v>
      </c>
      <c r="B18" s="40" t="s">
        <v>75</v>
      </c>
      <c r="C18" s="148">
        <v>31</v>
      </c>
      <c r="D18" s="108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100</v>
      </c>
      <c r="I18" s="38">
        <f t="shared" si="2"/>
        <v>3100</v>
      </c>
      <c r="J18" s="1">
        <f t="shared" si="3"/>
        <v>2740</v>
      </c>
      <c r="K18" s="149">
        <f t="shared" si="8"/>
        <v>13700</v>
      </c>
      <c r="L18" s="1">
        <f t="shared" si="9"/>
        <v>13700</v>
      </c>
      <c r="M18" s="1">
        <f>L18*12</f>
        <v>164400</v>
      </c>
      <c r="N18" s="1">
        <v>0.5</v>
      </c>
      <c r="O18" s="1">
        <v>0</v>
      </c>
      <c r="P18" s="1">
        <f t="shared" si="5"/>
        <v>15500</v>
      </c>
      <c r="Q18" s="1">
        <f>P18*20%</f>
        <v>3100</v>
      </c>
      <c r="R18" s="1">
        <f>(P18+Q18)*12</f>
        <v>223200</v>
      </c>
      <c r="S18" s="39">
        <f t="shared" si="7"/>
        <v>412599.6</v>
      </c>
      <c r="T18" s="108"/>
      <c r="U18" s="108"/>
      <c r="V18" s="108"/>
      <c r="W18" s="58">
        <f t="shared" si="11"/>
        <v>412599.6</v>
      </c>
    </row>
    <row r="19" spans="1:23" s="36" customFormat="1" ht="14.25" x14ac:dyDescent="0.25">
      <c r="A19" s="1">
        <v>8</v>
      </c>
      <c r="B19" s="1" t="s">
        <v>74</v>
      </c>
      <c r="C19" s="113">
        <v>52</v>
      </c>
      <c r="D19" s="108">
        <v>4</v>
      </c>
      <c r="E19" s="206">
        <v>2083.3000000000002</v>
      </c>
      <c r="F19" s="206">
        <f t="shared" si="0"/>
        <v>8333.2000000000007</v>
      </c>
      <c r="G19" s="206">
        <f t="shared" si="1"/>
        <v>99998.400000000009</v>
      </c>
      <c r="H19" s="1">
        <v>360</v>
      </c>
      <c r="I19" s="38">
        <f>H19*D19</f>
        <v>1440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99998.400000000009</v>
      </c>
      <c r="T19" s="59"/>
      <c r="U19" s="59"/>
      <c r="V19" s="59"/>
      <c r="W19" s="58">
        <f t="shared" si="11"/>
        <v>99998.400000000009</v>
      </c>
    </row>
    <row r="20" spans="1:23" s="36" customFormat="1" ht="16.5" x14ac:dyDescent="0.3">
      <c r="A20" s="41"/>
      <c r="B20" s="42" t="s">
        <v>24</v>
      </c>
      <c r="C20" s="43">
        <f>SUM(C12:C19)</f>
        <v>99</v>
      </c>
      <c r="D20" s="43">
        <f>SUM(D12:D19)</f>
        <v>19</v>
      </c>
      <c r="E20" s="41"/>
      <c r="F20" s="43">
        <f>SUM(F12:F19)</f>
        <v>39582.699999999997</v>
      </c>
      <c r="G20" s="43">
        <f>SUM(G12:G19)</f>
        <v>474992.4</v>
      </c>
      <c r="H20" s="41"/>
      <c r="I20" s="41">
        <f>SUM(I12:I19)</f>
        <v>30540</v>
      </c>
      <c r="J20" s="41"/>
      <c r="K20" s="150"/>
      <c r="L20" s="43">
        <f>SUM(L12:L19)</f>
        <v>118500</v>
      </c>
      <c r="M20" s="43">
        <f>SUM(M12:M19)</f>
        <v>1422000</v>
      </c>
      <c r="N20" s="41"/>
      <c r="O20" s="41"/>
      <c r="P20" s="41"/>
      <c r="Q20" s="41"/>
      <c r="R20" s="41">
        <f>SUM(R12:R19)</f>
        <v>1360800</v>
      </c>
      <c r="S20" s="44">
        <f>(R20+M20+G20)/1000</f>
        <v>3257.7923999999998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SUM(W11:W19)/1000</f>
        <v>3257.7924000000003</v>
      </c>
    </row>
    <row r="21" spans="1:23" x14ac:dyDescent="0.25">
      <c r="A21" s="151"/>
      <c r="B21" s="152"/>
      <c r="C21" s="153"/>
      <c r="D21" s="153"/>
      <c r="E21" s="153"/>
      <c r="F21" s="153"/>
      <c r="G21" s="151">
        <f>G20/1000</f>
        <v>474.99240000000003</v>
      </c>
      <c r="H21" s="153"/>
      <c r="I21" s="151"/>
      <c r="R21" s="154">
        <f>(R20+M20)/1000</f>
        <v>2782.8</v>
      </c>
    </row>
    <row r="22" spans="1:23" x14ac:dyDescent="0.25">
      <c r="A22" s="151"/>
      <c r="B22" s="152"/>
      <c r="C22" s="153"/>
      <c r="D22" s="153"/>
      <c r="E22" s="153"/>
      <c r="F22" s="153"/>
      <c r="G22" s="153"/>
      <c r="H22" s="153"/>
      <c r="I22" s="151"/>
    </row>
    <row r="23" spans="1:23" x14ac:dyDescent="0.25">
      <c r="B23" s="7" t="s">
        <v>138</v>
      </c>
      <c r="C23" s="7"/>
      <c r="D23" s="7"/>
      <c r="E23" s="7"/>
      <c r="F23" s="7"/>
      <c r="G23" s="7"/>
      <c r="H23" s="7"/>
    </row>
    <row r="24" spans="1:23" ht="14.25" x14ac:dyDescent="0.25">
      <c r="B24" s="335" t="s">
        <v>139</v>
      </c>
      <c r="C24" s="336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 x14ac:dyDescent="0.25">
      <c r="B25" s="79"/>
      <c r="C25" s="80"/>
      <c r="D25" s="1"/>
      <c r="E25" s="1"/>
      <c r="F25" s="1"/>
      <c r="G25" s="1"/>
      <c r="H25" s="41">
        <f>SUM(D25:G25)</f>
        <v>0</v>
      </c>
    </row>
    <row r="26" spans="1:23" ht="14.25" x14ac:dyDescent="0.25">
      <c r="B26" s="202"/>
      <c r="C26" s="78"/>
      <c r="D26" s="78">
        <v>9</v>
      </c>
      <c r="E26" s="1">
        <v>38</v>
      </c>
      <c r="F26" s="1"/>
      <c r="G26" s="1">
        <v>52</v>
      </c>
      <c r="H26" s="41">
        <f>SUM(D26:G26)</f>
        <v>99</v>
      </c>
    </row>
    <row r="27" spans="1:23" ht="14.25" x14ac:dyDescent="0.25">
      <c r="B27" s="81" t="s">
        <v>24</v>
      </c>
      <c r="C27" s="78"/>
      <c r="D27" s="82">
        <f>+D25+D26</f>
        <v>9</v>
      </c>
      <c r="E27" s="82">
        <f>+E25+E26</f>
        <v>38</v>
      </c>
      <c r="F27" s="82">
        <f>+F25+F26</f>
        <v>0</v>
      </c>
      <c r="G27" s="82">
        <f>+G25+G26</f>
        <v>52</v>
      </c>
      <c r="H27" s="82">
        <f>+H25+H26</f>
        <v>99</v>
      </c>
    </row>
    <row r="33" ht="69" customHeight="1" x14ac:dyDescent="0.25"/>
  </sheetData>
  <mergeCells count="17"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7" sqref="A7"/>
    </sheetView>
  </sheetViews>
  <sheetFormatPr defaultColWidth="7.140625" defaultRowHeight="13.5" x14ac:dyDescent="0.25"/>
  <cols>
    <col min="1" max="1" width="4.28515625" style="151" customWidth="1"/>
    <col min="2" max="2" width="26.5703125" style="152" customWidth="1"/>
    <col min="3" max="3" width="5.28515625" style="153" customWidth="1"/>
    <col min="4" max="4" width="6.28515625" style="153" customWidth="1"/>
    <col min="5" max="5" width="9" style="153" bestFit="1" customWidth="1"/>
    <col min="6" max="6" width="8.28515625" style="153" customWidth="1"/>
    <col min="7" max="7" width="9.140625" style="153" customWidth="1"/>
    <col min="8" max="8" width="7.28515625" style="153" customWidth="1"/>
    <col min="9" max="9" width="7.28515625" style="151" customWidth="1"/>
    <col min="10" max="10" width="7.140625" style="77" customWidth="1"/>
    <col min="11" max="11" width="9.28515625" style="77" customWidth="1"/>
    <col min="12" max="12" width="8.7109375" style="77" customWidth="1"/>
    <col min="13" max="13" width="9.140625" style="77" customWidth="1"/>
    <col min="14" max="14" width="5.140625" style="77" customWidth="1"/>
    <col min="15" max="15" width="4.5703125" style="77" customWidth="1"/>
    <col min="16" max="16" width="8.42578125" style="77" customWidth="1"/>
    <col min="17" max="17" width="7.7109375" style="77" customWidth="1"/>
    <col min="18" max="18" width="10.7109375" style="77" customWidth="1"/>
    <col min="19" max="19" width="10.85546875" style="77" customWidth="1"/>
    <col min="20" max="244" width="9.140625" style="77" customWidth="1"/>
    <col min="245" max="245" width="4.28515625" style="77" customWidth="1"/>
    <col min="246" max="246" width="26.5703125" style="77" customWidth="1"/>
    <col min="247" max="247" width="5.28515625" style="77" customWidth="1"/>
    <col min="248" max="248" width="6.28515625" style="77" customWidth="1"/>
    <col min="249" max="16384" width="7.140625" style="77"/>
  </cols>
  <sheetData>
    <row r="1" spans="1:23" s="7" customFormat="1" ht="23.25" customHeight="1" x14ac:dyDescent="0.3">
      <c r="A1" s="4"/>
      <c r="B1" s="314"/>
      <c r="C1" s="324"/>
      <c r="D1" s="324"/>
      <c r="E1" s="324"/>
      <c r="F1" s="324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33" customHeight="1" thickBot="1" x14ac:dyDescent="0.35">
      <c r="B3" s="9" t="s">
        <v>67</v>
      </c>
      <c r="C3" s="338" t="s">
        <v>210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37" customFormat="1" ht="76.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73">
        <v>1</v>
      </c>
      <c r="D12" s="173">
        <v>1</v>
      </c>
      <c r="E12" s="206">
        <v>2083.3000000000002</v>
      </c>
      <c r="F12" s="206">
        <f t="shared" ref="F12:F17" si="0">D12*E12</f>
        <v>2083.3000000000002</v>
      </c>
      <c r="G12" s="206">
        <f t="shared" ref="G12:G17" si="1">F12*12</f>
        <v>24999.600000000002</v>
      </c>
      <c r="H12" s="1">
        <v>2250</v>
      </c>
      <c r="I12" s="38">
        <f t="shared" ref="I12:I19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7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7" si="7">(P12+Q12)*12</f>
        <v>115200</v>
      </c>
      <c r="S12" s="39">
        <f t="shared" ref="S12:S19" si="8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73">
        <v>5</v>
      </c>
      <c r="D13" s="173">
        <v>5</v>
      </c>
      <c r="E13" s="206">
        <v>2083.3000000000002</v>
      </c>
      <c r="F13" s="206">
        <f t="shared" si="0"/>
        <v>10416.5</v>
      </c>
      <c r="G13" s="206">
        <f t="shared" si="1"/>
        <v>124998</v>
      </c>
      <c r="H13" s="1">
        <v>1500</v>
      </c>
      <c r="I13" s="38">
        <f t="shared" si="2"/>
        <v>7500</v>
      </c>
      <c r="J13" s="1">
        <f t="shared" si="3"/>
        <v>5700</v>
      </c>
      <c r="K13" s="149">
        <f t="shared" ref="K13:K19" si="9">+J13*5</f>
        <v>28500</v>
      </c>
      <c r="L13" s="1">
        <f t="shared" ref="L13:L19" si="10">+K13</f>
        <v>28500</v>
      </c>
      <c r="M13" s="1">
        <f t="shared" si="4"/>
        <v>342000</v>
      </c>
      <c r="N13" s="1">
        <v>6</v>
      </c>
      <c r="O13" s="1">
        <v>0</v>
      </c>
      <c r="P13" s="1">
        <f t="shared" si="5"/>
        <v>30000</v>
      </c>
      <c r="Q13" s="1">
        <f t="shared" si="6"/>
        <v>6000</v>
      </c>
      <c r="R13" s="1">
        <f t="shared" si="7"/>
        <v>432000</v>
      </c>
      <c r="S13" s="39">
        <f t="shared" si="8"/>
        <v>898998</v>
      </c>
      <c r="T13" s="57"/>
      <c r="U13" s="57"/>
      <c r="V13" s="57"/>
      <c r="W13" s="58">
        <f t="shared" ref="W13:W19" si="11">+(S13+T13+U13+V13)</f>
        <v>898998</v>
      </c>
    </row>
    <row r="14" spans="1:23" s="36" customFormat="1" x14ac:dyDescent="0.25">
      <c r="A14" s="1">
        <v>3</v>
      </c>
      <c r="B14" s="1" t="s">
        <v>70</v>
      </c>
      <c r="C14" s="173">
        <v>1</v>
      </c>
      <c r="D14" s="173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9">
        <f t="shared" si="8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73">
        <v>1</v>
      </c>
      <c r="D15" s="173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9">
        <f t="shared" si="8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73">
        <v>1</v>
      </c>
      <c r="D16" s="173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9">
        <f t="shared" si="8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174">
        <v>3</v>
      </c>
      <c r="D17" s="173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5250</v>
      </c>
      <c r="J17" s="1">
        <f t="shared" si="3"/>
        <v>4170</v>
      </c>
      <c r="K17" s="14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9">
        <f t="shared" si="8"/>
        <v>454798.8</v>
      </c>
      <c r="T17" s="57"/>
      <c r="U17" s="57"/>
      <c r="V17" s="57"/>
      <c r="W17" s="58">
        <f t="shared" si="11"/>
        <v>454798.8</v>
      </c>
    </row>
    <row r="18" spans="1:23" s="36" customFormat="1" x14ac:dyDescent="0.25">
      <c r="A18" s="1">
        <v>8</v>
      </c>
      <c r="B18" s="1" t="s">
        <v>74</v>
      </c>
      <c r="C18" s="174">
        <v>46</v>
      </c>
      <c r="D18" s="173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360</v>
      </c>
      <c r="I18" s="38">
        <f>H18*D18</f>
        <v>360</v>
      </c>
      <c r="J18" s="1">
        <f>I18-D18*360</f>
        <v>0</v>
      </c>
      <c r="K18" s="149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39">
        <f t="shared" si="8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 x14ac:dyDescent="0.25">
      <c r="A19" s="1">
        <v>7</v>
      </c>
      <c r="B19" s="40" t="s">
        <v>75</v>
      </c>
      <c r="C19" s="174">
        <v>23</v>
      </c>
      <c r="D19" s="173">
        <v>4</v>
      </c>
      <c r="E19" s="206">
        <v>2083.3000000000002</v>
      </c>
      <c r="F19" s="206">
        <f>D19*E19</f>
        <v>8333.2000000000007</v>
      </c>
      <c r="G19" s="206">
        <f>F19*12</f>
        <v>99998.400000000009</v>
      </c>
      <c r="H19" s="1">
        <v>100</v>
      </c>
      <c r="I19" s="38">
        <f t="shared" si="2"/>
        <v>2300</v>
      </c>
      <c r="J19" s="1">
        <f t="shared" si="3"/>
        <v>860</v>
      </c>
      <c r="K19" s="149">
        <f t="shared" si="9"/>
        <v>4300</v>
      </c>
      <c r="L19" s="1">
        <f t="shared" si="10"/>
        <v>4300</v>
      </c>
      <c r="M19" s="1">
        <f>L19*12</f>
        <v>51600</v>
      </c>
      <c r="N19" s="1">
        <v>0.5</v>
      </c>
      <c r="O19" s="1">
        <v>0</v>
      </c>
      <c r="P19" s="1">
        <f t="shared" si="5"/>
        <v>11500</v>
      </c>
      <c r="Q19" s="1">
        <f t="shared" si="6"/>
        <v>2300</v>
      </c>
      <c r="R19" s="1">
        <f>(P19+Q19)*12</f>
        <v>165600</v>
      </c>
      <c r="S19" s="39">
        <f t="shared" si="8"/>
        <v>317198.40000000002</v>
      </c>
      <c r="T19" s="59"/>
      <c r="U19" s="59"/>
      <c r="V19" s="59"/>
      <c r="W19" s="58">
        <f t="shared" si="11"/>
        <v>317198.40000000002</v>
      </c>
    </row>
    <row r="20" spans="1:23" s="36" customFormat="1" ht="16.5" x14ac:dyDescent="0.3">
      <c r="A20" s="41"/>
      <c r="B20" s="42" t="s">
        <v>24</v>
      </c>
      <c r="C20" s="43">
        <f>SUM(C12:C19)</f>
        <v>81</v>
      </c>
      <c r="D20" s="43">
        <f>SUM(D12:D19)</f>
        <v>17</v>
      </c>
      <c r="E20" s="41"/>
      <c r="F20" s="43">
        <f>SUM(F12:F19)</f>
        <v>35416.1</v>
      </c>
      <c r="G20" s="43">
        <f>SUM(G12:G19)</f>
        <v>424993.2</v>
      </c>
      <c r="H20" s="41">
        <f>SUM(H12:H19)</f>
        <v>10710</v>
      </c>
      <c r="I20" s="41">
        <f>SUM(I12:I19)</f>
        <v>22410</v>
      </c>
      <c r="J20" s="41"/>
      <c r="K20" s="150"/>
      <c r="L20" s="43">
        <f>SUM(L12:L19)</f>
        <v>81450</v>
      </c>
      <c r="M20" s="43">
        <f>SUM(M12:M19)</f>
        <v>977400</v>
      </c>
      <c r="N20" s="41"/>
      <c r="O20" s="41"/>
      <c r="P20" s="41"/>
      <c r="Q20" s="41"/>
      <c r="R20" s="41">
        <f>SUM(R12:R19)</f>
        <v>1000800</v>
      </c>
      <c r="S20" s="44">
        <f>(R20+M20+G20)/1000</f>
        <v>2403.1932000000002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2403.1932000000006</v>
      </c>
    </row>
    <row r="21" spans="1:23" x14ac:dyDescent="0.25">
      <c r="G21" s="151">
        <f>G20/1000</f>
        <v>424.9932</v>
      </c>
      <c r="R21" s="154">
        <f>(R20+M20)/1000</f>
        <v>1978.2</v>
      </c>
    </row>
    <row r="22" spans="1:23" s="157" customFormat="1" x14ac:dyDescent="0.25">
      <c r="A22" s="175"/>
      <c r="B22" s="176"/>
      <c r="C22" s="177"/>
      <c r="D22" s="177"/>
      <c r="E22" s="177"/>
      <c r="F22" s="177"/>
      <c r="G22" s="177"/>
      <c r="H22" s="177"/>
      <c r="I22" s="175"/>
    </row>
    <row r="23" spans="1:23" x14ac:dyDescent="0.25">
      <c r="B23" s="7" t="s">
        <v>138</v>
      </c>
      <c r="C23" s="7"/>
      <c r="D23" s="7"/>
      <c r="E23" s="7"/>
      <c r="F23" s="7"/>
      <c r="G23" s="7"/>
      <c r="H23" s="7"/>
    </row>
    <row r="24" spans="1:23" ht="14.25" x14ac:dyDescent="0.25">
      <c r="B24" s="335" t="s">
        <v>139</v>
      </c>
      <c r="C24" s="336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 x14ac:dyDescent="0.25">
      <c r="B25" s="79"/>
      <c r="C25" s="80"/>
      <c r="D25" s="1"/>
      <c r="E25" s="1"/>
      <c r="F25" s="1"/>
      <c r="G25" s="1"/>
      <c r="H25" s="41">
        <f>SUM(D25:G25)</f>
        <v>0</v>
      </c>
    </row>
    <row r="26" spans="1:23" ht="14.25" x14ac:dyDescent="0.25">
      <c r="B26" s="202"/>
      <c r="C26" s="78"/>
      <c r="D26" s="78">
        <v>6</v>
      </c>
      <c r="E26" s="1">
        <v>29</v>
      </c>
      <c r="F26" s="1"/>
      <c r="G26" s="1">
        <v>46</v>
      </c>
      <c r="H26" s="41">
        <f>SUM(D26:G26)</f>
        <v>81</v>
      </c>
    </row>
    <row r="27" spans="1:23" ht="14.25" x14ac:dyDescent="0.25">
      <c r="B27" s="81" t="s">
        <v>24</v>
      </c>
      <c r="C27" s="78"/>
      <c r="D27" s="82">
        <f>+D25+D26</f>
        <v>6</v>
      </c>
      <c r="E27" s="82">
        <f>+E25+E26</f>
        <v>29</v>
      </c>
      <c r="F27" s="82">
        <f>+F25+F26</f>
        <v>0</v>
      </c>
      <c r="G27" s="82">
        <f>+G25+G26</f>
        <v>46</v>
      </c>
      <c r="H27" s="82">
        <f>+H25+H26</f>
        <v>81</v>
      </c>
    </row>
    <row r="33" ht="69" customHeight="1" x14ac:dyDescent="0.25"/>
  </sheetData>
  <mergeCells count="17">
    <mergeCell ref="B24:C24"/>
    <mergeCell ref="A9:A10"/>
    <mergeCell ref="B9:B10"/>
    <mergeCell ref="Q2:S2"/>
    <mergeCell ref="C9:C10"/>
    <mergeCell ref="D9:G9"/>
    <mergeCell ref="H9:M9"/>
    <mergeCell ref="N9:R9"/>
    <mergeCell ref="S9:S10"/>
    <mergeCell ref="C3:H3"/>
    <mergeCell ref="B1:F1"/>
    <mergeCell ref="A6:W6"/>
    <mergeCell ref="A5:W5"/>
    <mergeCell ref="T9:T10"/>
    <mergeCell ref="U9:U10"/>
    <mergeCell ref="V9:V10"/>
    <mergeCell ref="W9:W10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1"/>
  <sheetViews>
    <sheetView zoomScaleNormal="100" workbookViewId="0">
      <selection activeCell="A7" sqref="A7"/>
    </sheetView>
  </sheetViews>
  <sheetFormatPr defaultColWidth="8.42578125" defaultRowHeight="13.5" x14ac:dyDescent="0.25"/>
  <cols>
    <col min="1" max="1" width="2.28515625" style="77" customWidth="1"/>
    <col min="2" max="2" width="21.85546875" style="77" customWidth="1"/>
    <col min="3" max="3" width="7.140625" style="77" customWidth="1"/>
    <col min="4" max="4" width="6" style="77" customWidth="1"/>
    <col min="5" max="5" width="9" style="77" customWidth="1"/>
    <col min="6" max="6" width="8.7109375" style="77" customWidth="1"/>
    <col min="7" max="7" width="10" style="77" customWidth="1"/>
    <col min="8" max="9" width="7.7109375" style="77" customWidth="1"/>
    <col min="10" max="11" width="8.42578125" style="77" customWidth="1"/>
    <col min="12" max="12" width="7.5703125" style="77" customWidth="1"/>
    <col min="13" max="13" width="9.5703125" style="77" customWidth="1"/>
    <col min="14" max="14" width="6.7109375" style="77" customWidth="1"/>
    <col min="15" max="15" width="8" style="77" customWidth="1"/>
    <col min="16" max="16" width="9.28515625" style="77" bestFit="1" customWidth="1"/>
    <col min="17" max="17" width="7" style="77" customWidth="1"/>
    <col min="18" max="18" width="13.42578125" style="77" customWidth="1"/>
    <col min="19" max="248" width="9.140625" style="77" customWidth="1"/>
    <col min="249" max="249" width="2.28515625" style="77" customWidth="1"/>
    <col min="250" max="250" width="21.85546875" style="77" customWidth="1"/>
    <col min="251" max="16384" width="8.42578125" style="77"/>
  </cols>
  <sheetData>
    <row r="1" spans="1:23" s="7" customFormat="1" ht="23.25" customHeight="1" x14ac:dyDescent="0.3">
      <c r="A1" s="4"/>
      <c r="B1" s="311"/>
      <c r="C1" s="339"/>
      <c r="D1" s="339"/>
      <c r="E1" s="339"/>
      <c r="F1" s="339"/>
      <c r="G1" s="27"/>
      <c r="H1" s="27"/>
      <c r="I1" s="5"/>
      <c r="J1" s="5"/>
      <c r="K1" s="5"/>
      <c r="L1" s="5"/>
      <c r="Q1" s="5"/>
      <c r="R1" s="204" t="s">
        <v>48</v>
      </c>
      <c r="S1" s="27"/>
    </row>
    <row r="2" spans="1:23" s="7" customFormat="1" ht="15" customHeight="1" x14ac:dyDescent="0.3">
      <c r="A2" s="4"/>
      <c r="B2" s="203"/>
      <c r="C2" s="8"/>
      <c r="D2" s="8"/>
      <c r="E2" s="8"/>
      <c r="F2" s="27"/>
      <c r="G2" s="27"/>
      <c r="H2" s="27"/>
      <c r="I2" s="5"/>
      <c r="J2" s="5"/>
      <c r="K2" s="5"/>
      <c r="L2" s="5"/>
      <c r="Q2" s="308" t="s">
        <v>21</v>
      </c>
      <c r="R2" s="308"/>
      <c r="S2" s="308"/>
    </row>
    <row r="3" spans="1:23" s="7" customFormat="1" ht="48" customHeight="1" thickBot="1" x14ac:dyDescent="0.35">
      <c r="B3" s="9" t="s">
        <v>67</v>
      </c>
      <c r="C3" s="338" t="s">
        <v>177</v>
      </c>
      <c r="D3" s="338"/>
      <c r="E3" s="338"/>
      <c r="F3" s="338"/>
      <c r="G3" s="338"/>
      <c r="H3" s="338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28" t="s">
        <v>22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</row>
    <row r="6" spans="1:23" s="14" customFormat="1" ht="15" customHeight="1" x14ac:dyDescent="0.25">
      <c r="A6" s="328" t="s">
        <v>221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7" customFormat="1" ht="12.75" customHeight="1" x14ac:dyDescent="0.25">
      <c r="A9" s="317" t="s">
        <v>0</v>
      </c>
      <c r="B9" s="317" t="s">
        <v>55</v>
      </c>
      <c r="C9" s="317" t="s">
        <v>56</v>
      </c>
      <c r="D9" s="329" t="s">
        <v>57</v>
      </c>
      <c r="E9" s="330"/>
      <c r="F9" s="330"/>
      <c r="G9" s="331"/>
      <c r="H9" s="329" t="s">
        <v>58</v>
      </c>
      <c r="I9" s="330"/>
      <c r="J9" s="330"/>
      <c r="K9" s="330"/>
      <c r="L9" s="330"/>
      <c r="M9" s="331"/>
      <c r="N9" s="329" t="s">
        <v>59</v>
      </c>
      <c r="O9" s="330"/>
      <c r="P9" s="330"/>
      <c r="Q9" s="330"/>
      <c r="R9" s="331"/>
      <c r="S9" s="317" t="s">
        <v>120</v>
      </c>
      <c r="T9" s="317" t="s">
        <v>121</v>
      </c>
      <c r="U9" s="317" t="s">
        <v>122</v>
      </c>
      <c r="V9" s="317" t="s">
        <v>123</v>
      </c>
      <c r="W9" s="317" t="s">
        <v>124</v>
      </c>
    </row>
    <row r="10" spans="1:23" s="14" customFormat="1" ht="63.75" x14ac:dyDescent="0.25">
      <c r="A10" s="318"/>
      <c r="B10" s="318"/>
      <c r="C10" s="31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191</v>
      </c>
      <c r="J10" s="75" t="s">
        <v>127</v>
      </c>
      <c r="K10" s="75" t="s">
        <v>192</v>
      </c>
      <c r="L10" s="75" t="s">
        <v>193</v>
      </c>
      <c r="M10" s="75" t="s">
        <v>128</v>
      </c>
      <c r="N10" s="75" t="s">
        <v>64</v>
      </c>
      <c r="O10" s="75" t="s">
        <v>65</v>
      </c>
      <c r="P10" s="75" t="s">
        <v>194</v>
      </c>
      <c r="Q10" s="76" t="s">
        <v>129</v>
      </c>
      <c r="R10" s="75" t="s">
        <v>130</v>
      </c>
      <c r="S10" s="318"/>
      <c r="T10" s="318"/>
      <c r="U10" s="318"/>
      <c r="V10" s="318"/>
      <c r="W10" s="318"/>
    </row>
    <row r="11" spans="1:23" s="7" customFormat="1" x14ac:dyDescent="0.25">
      <c r="A11" s="205" t="s">
        <v>119</v>
      </c>
      <c r="B11" s="205" t="s">
        <v>2</v>
      </c>
      <c r="C11" s="205" t="s">
        <v>3</v>
      </c>
      <c r="D11" s="205" t="s">
        <v>4</v>
      </c>
      <c r="E11" s="205" t="s">
        <v>19</v>
      </c>
      <c r="F11" s="205" t="s">
        <v>18</v>
      </c>
      <c r="G11" s="205" t="s">
        <v>17</v>
      </c>
      <c r="H11" s="205" t="s">
        <v>16</v>
      </c>
      <c r="I11" s="205" t="s">
        <v>5</v>
      </c>
      <c r="J11" s="205" t="s">
        <v>6</v>
      </c>
      <c r="K11" s="205" t="s">
        <v>15</v>
      </c>
      <c r="L11" s="205" t="s">
        <v>20</v>
      </c>
      <c r="M11" s="205" t="s">
        <v>131</v>
      </c>
      <c r="N11" s="205" t="s">
        <v>0</v>
      </c>
      <c r="O11" s="205" t="s">
        <v>14</v>
      </c>
      <c r="P11" s="205" t="s">
        <v>132</v>
      </c>
      <c r="Q11" s="205" t="s">
        <v>7</v>
      </c>
      <c r="R11" s="205" t="s">
        <v>8</v>
      </c>
      <c r="S11" s="205" t="s">
        <v>9</v>
      </c>
      <c r="T11" s="205" t="s">
        <v>10</v>
      </c>
      <c r="U11" s="205" t="s">
        <v>11</v>
      </c>
      <c r="V11" s="205" t="s">
        <v>13</v>
      </c>
      <c r="W11" s="205" t="s">
        <v>133</v>
      </c>
    </row>
    <row r="12" spans="1:23" s="7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1">
        <f t="shared" ref="I12:I18" si="2">H12*C12</f>
        <v>2250</v>
      </c>
      <c r="J12" s="1">
        <f t="shared" ref="J12:J19" si="3">I12-D12*360</f>
        <v>1890</v>
      </c>
      <c r="K12" s="108">
        <f>+J12*5</f>
        <v>9450</v>
      </c>
      <c r="L12" s="1">
        <f>+K12</f>
        <v>9450</v>
      </c>
      <c r="M12" s="1">
        <f t="shared" ref="M12:M19" si="4">L12*12</f>
        <v>113400</v>
      </c>
      <c r="N12" s="108">
        <v>10</v>
      </c>
      <c r="O12" s="1">
        <v>10</v>
      </c>
      <c r="P12" s="1">
        <f t="shared" ref="P12:P19" si="5">(N12+O12)*1000*C12</f>
        <v>20000</v>
      </c>
      <c r="Q12" s="1">
        <f>P12*20%</f>
        <v>4000</v>
      </c>
      <c r="R12" s="1">
        <f t="shared" ref="R12:R19" si="6">(P12+Q12)*12</f>
        <v>288000</v>
      </c>
      <c r="S12" s="39">
        <f t="shared" ref="S12:S19" si="7">G12+M12+R12</f>
        <v>426399.6</v>
      </c>
      <c r="T12" s="1"/>
      <c r="U12" s="1"/>
      <c r="V12" s="1"/>
      <c r="W12" s="39">
        <f>+(S12+T12+U12+V12)</f>
        <v>426399.6</v>
      </c>
    </row>
    <row r="13" spans="1:23" s="7" customFormat="1" x14ac:dyDescent="0.25">
      <c r="A13" s="1">
        <v>2</v>
      </c>
      <c r="B13" s="1" t="s">
        <v>215</v>
      </c>
      <c r="C13" s="108">
        <v>9</v>
      </c>
      <c r="D13" s="108">
        <v>9</v>
      </c>
      <c r="E13" s="206">
        <v>2083.3000000000002</v>
      </c>
      <c r="F13" s="206">
        <f t="shared" si="0"/>
        <v>18749.7</v>
      </c>
      <c r="G13" s="206">
        <f t="shared" si="1"/>
        <v>224996.40000000002</v>
      </c>
      <c r="H13" s="1">
        <v>1500</v>
      </c>
      <c r="I13" s="1">
        <f t="shared" si="2"/>
        <v>13500</v>
      </c>
      <c r="J13" s="1">
        <f t="shared" si="3"/>
        <v>10260</v>
      </c>
      <c r="K13" s="108">
        <f t="shared" ref="K13:K19" si="8">+J13*5</f>
        <v>51300</v>
      </c>
      <c r="L13" s="1">
        <f t="shared" ref="L13:L19" si="9">+K13</f>
        <v>51300</v>
      </c>
      <c r="M13" s="1">
        <f t="shared" si="4"/>
        <v>615600</v>
      </c>
      <c r="N13" s="108">
        <v>7</v>
      </c>
      <c r="O13" s="1">
        <v>0</v>
      </c>
      <c r="P13" s="1">
        <f t="shared" si="5"/>
        <v>63000</v>
      </c>
      <c r="Q13" s="1">
        <f t="shared" ref="Q13:Q19" si="10">P13*20%</f>
        <v>12600</v>
      </c>
      <c r="R13" s="1">
        <f t="shared" si="6"/>
        <v>907200</v>
      </c>
      <c r="S13" s="39">
        <f t="shared" si="7"/>
        <v>1747796.4</v>
      </c>
      <c r="T13" s="1"/>
      <c r="U13" s="1"/>
      <c r="V13" s="1"/>
      <c r="W13" s="39">
        <f t="shared" ref="W13:W19" si="11">+(S13+T13+U13+V13)</f>
        <v>1747796.4</v>
      </c>
    </row>
    <row r="14" spans="1:23" s="7" customFormat="1" x14ac:dyDescent="0.25">
      <c r="A14" s="1">
        <v>2</v>
      </c>
      <c r="B14" s="1" t="s">
        <v>214</v>
      </c>
      <c r="C14" s="108">
        <v>2</v>
      </c>
      <c r="D14" s="108">
        <v>0</v>
      </c>
      <c r="E14" s="206">
        <v>2083.3000000000002</v>
      </c>
      <c r="F14" s="206">
        <f t="shared" ref="F14" si="12">D14*E14</f>
        <v>0</v>
      </c>
      <c r="G14" s="206">
        <f t="shared" ref="G14" si="13">F14*12</f>
        <v>0</v>
      </c>
      <c r="H14" s="1">
        <v>1500</v>
      </c>
      <c r="I14" s="1">
        <f t="shared" ref="I14" si="14">H14*C14</f>
        <v>3000</v>
      </c>
      <c r="J14" s="1">
        <f t="shared" ref="J14" si="15">I14-D14*360</f>
        <v>3000</v>
      </c>
      <c r="K14" s="108">
        <f t="shared" ref="K14" si="16">+J14*5</f>
        <v>15000</v>
      </c>
      <c r="L14" s="1">
        <f t="shared" ref="L14" si="17">+K14</f>
        <v>15000</v>
      </c>
      <c r="M14" s="1">
        <f t="shared" ref="M14" si="18">L14*12</f>
        <v>180000</v>
      </c>
      <c r="N14" s="108">
        <v>7</v>
      </c>
      <c r="O14" s="1">
        <v>0</v>
      </c>
      <c r="P14" s="1">
        <f t="shared" ref="P14" si="19">(N14+O14)*1000*C14</f>
        <v>14000</v>
      </c>
      <c r="Q14" s="1">
        <f t="shared" ref="Q14" si="20">P14*20%</f>
        <v>2800</v>
      </c>
      <c r="R14" s="1">
        <f t="shared" ref="R14" si="21">(P14+Q14)*12</f>
        <v>201600</v>
      </c>
      <c r="S14" s="39">
        <f t="shared" ref="S14" si="22">G14+M14+R14</f>
        <v>381600</v>
      </c>
      <c r="T14" s="1"/>
      <c r="U14" s="1"/>
      <c r="V14" s="1"/>
      <c r="W14" s="39">
        <f t="shared" ref="W14" si="23">+(S14+T14+U14+V14)</f>
        <v>381600</v>
      </c>
    </row>
    <row r="15" spans="1:23" s="7" customFormat="1" x14ac:dyDescent="0.25">
      <c r="A15" s="1">
        <v>3</v>
      </c>
      <c r="B15" s="1" t="s">
        <v>70</v>
      </c>
      <c r="C15" s="10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108">
        <f t="shared" si="8"/>
        <v>6950</v>
      </c>
      <c r="L15" s="1">
        <f t="shared" si="9"/>
        <v>6950</v>
      </c>
      <c r="M15" s="1">
        <f t="shared" si="4"/>
        <v>83400</v>
      </c>
      <c r="N15" s="108">
        <v>4</v>
      </c>
      <c r="O15" s="1">
        <v>0</v>
      </c>
      <c r="P15" s="1">
        <f t="shared" si="5"/>
        <v>4000</v>
      </c>
      <c r="Q15" s="1">
        <f t="shared" si="10"/>
        <v>800</v>
      </c>
      <c r="R15" s="1">
        <f t="shared" si="6"/>
        <v>57600</v>
      </c>
      <c r="S15" s="39">
        <f t="shared" si="7"/>
        <v>165999.6</v>
      </c>
      <c r="T15" s="1"/>
      <c r="U15" s="1"/>
      <c r="V15" s="1"/>
      <c r="W15" s="39">
        <f t="shared" si="11"/>
        <v>165999.6</v>
      </c>
    </row>
    <row r="16" spans="1:23" s="7" customFormat="1" x14ac:dyDescent="0.25">
      <c r="A16" s="1">
        <v>4</v>
      </c>
      <c r="B16" s="1" t="s">
        <v>71</v>
      </c>
      <c r="C16" s="10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1750</v>
      </c>
      <c r="I16" s="1">
        <f t="shared" si="2"/>
        <v>1750</v>
      </c>
      <c r="J16" s="1">
        <f t="shared" si="3"/>
        <v>1390</v>
      </c>
      <c r="K16" s="108">
        <f t="shared" si="8"/>
        <v>6950</v>
      </c>
      <c r="L16" s="1">
        <f t="shared" si="9"/>
        <v>6950</v>
      </c>
      <c r="M16" s="1">
        <f t="shared" si="4"/>
        <v>83400</v>
      </c>
      <c r="N16" s="108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9">
        <f t="shared" si="7"/>
        <v>180399.6</v>
      </c>
      <c r="T16" s="1"/>
      <c r="U16" s="1"/>
      <c r="V16" s="1"/>
      <c r="W16" s="39">
        <f t="shared" si="11"/>
        <v>180399.6</v>
      </c>
    </row>
    <row r="17" spans="1:23" s="7" customFormat="1" x14ac:dyDescent="0.25">
      <c r="A17" s="1">
        <v>5</v>
      </c>
      <c r="B17" s="1" t="s">
        <v>72</v>
      </c>
      <c r="C17" s="108">
        <v>1</v>
      </c>
      <c r="D17" s="108">
        <v>1</v>
      </c>
      <c r="E17" s="206">
        <v>2083.3000000000002</v>
      </c>
      <c r="F17" s="206">
        <f t="shared" si="0"/>
        <v>2083.3000000000002</v>
      </c>
      <c r="G17" s="206">
        <f t="shared" si="1"/>
        <v>24999.600000000002</v>
      </c>
      <c r="H17" s="1">
        <v>1250</v>
      </c>
      <c r="I17" s="1">
        <f t="shared" si="2"/>
        <v>1250</v>
      </c>
      <c r="J17" s="1">
        <f t="shared" si="3"/>
        <v>890</v>
      </c>
      <c r="K17" s="108">
        <f t="shared" si="8"/>
        <v>4450</v>
      </c>
      <c r="L17" s="1">
        <f t="shared" si="9"/>
        <v>4450</v>
      </c>
      <c r="M17" s="1">
        <f t="shared" si="4"/>
        <v>53400</v>
      </c>
      <c r="N17" s="108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9">
        <f t="shared" si="7"/>
        <v>107199.6</v>
      </c>
      <c r="T17" s="1"/>
      <c r="U17" s="1"/>
      <c r="V17" s="1"/>
      <c r="W17" s="39">
        <f t="shared" si="11"/>
        <v>107199.6</v>
      </c>
    </row>
    <row r="18" spans="1:23" s="7" customFormat="1" x14ac:dyDescent="0.25">
      <c r="A18" s="1">
        <v>7</v>
      </c>
      <c r="B18" s="40" t="s">
        <v>75</v>
      </c>
      <c r="C18" s="108">
        <v>66</v>
      </c>
      <c r="D18" s="209">
        <v>4</v>
      </c>
      <c r="E18" s="206">
        <v>2083.3000000000002</v>
      </c>
      <c r="F18" s="206">
        <f>D18*E18</f>
        <v>8333.2000000000007</v>
      </c>
      <c r="G18" s="206">
        <f>F18*12</f>
        <v>99998.400000000009</v>
      </c>
      <c r="H18" s="1">
        <v>100</v>
      </c>
      <c r="I18" s="1">
        <f t="shared" si="2"/>
        <v>6600</v>
      </c>
      <c r="J18" s="1"/>
      <c r="K18" s="108">
        <f t="shared" si="8"/>
        <v>0</v>
      </c>
      <c r="L18" s="1">
        <f t="shared" si="9"/>
        <v>0</v>
      </c>
      <c r="M18" s="1">
        <f>L18*12</f>
        <v>0</v>
      </c>
      <c r="N18" s="108">
        <v>0.5</v>
      </c>
      <c r="O18" s="1">
        <v>0</v>
      </c>
      <c r="P18" s="1">
        <f t="shared" si="5"/>
        <v>33000</v>
      </c>
      <c r="Q18" s="1">
        <f>P18*20%</f>
        <v>6600</v>
      </c>
      <c r="R18" s="1">
        <f>(P18+Q18)*12</f>
        <v>475200</v>
      </c>
      <c r="S18" s="39">
        <f t="shared" si="7"/>
        <v>575198.4</v>
      </c>
      <c r="T18" s="108"/>
      <c r="U18" s="108"/>
      <c r="V18" s="108"/>
      <c r="W18" s="39">
        <f t="shared" si="11"/>
        <v>575198.4</v>
      </c>
    </row>
    <row r="19" spans="1:23" s="7" customFormat="1" x14ac:dyDescent="0.25">
      <c r="A19" s="1">
        <v>8</v>
      </c>
      <c r="B19" s="1" t="s">
        <v>74</v>
      </c>
      <c r="C19" s="113"/>
      <c r="D19" s="108"/>
      <c r="E19" s="1"/>
      <c r="F19" s="1">
        <f t="shared" si="0"/>
        <v>0</v>
      </c>
      <c r="G19" s="1">
        <f t="shared" si="1"/>
        <v>0</v>
      </c>
      <c r="H19" s="1">
        <v>360</v>
      </c>
      <c r="I19" s="1">
        <f>H19*D19</f>
        <v>0</v>
      </c>
      <c r="J19" s="1">
        <f t="shared" si="3"/>
        <v>0</v>
      </c>
      <c r="K19" s="108">
        <f t="shared" si="8"/>
        <v>0</v>
      </c>
      <c r="L19" s="1">
        <f t="shared" si="9"/>
        <v>0</v>
      </c>
      <c r="M19" s="1">
        <f t="shared" si="4"/>
        <v>0</v>
      </c>
      <c r="N19" s="108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108"/>
      <c r="U19" s="108"/>
      <c r="V19" s="108"/>
      <c r="W19" s="39">
        <f t="shared" si="11"/>
        <v>0</v>
      </c>
    </row>
    <row r="20" spans="1:23" s="7" customFormat="1" ht="16.5" x14ac:dyDescent="0.3">
      <c r="A20" s="41"/>
      <c r="B20" s="42" t="s">
        <v>24</v>
      </c>
      <c r="C20" s="43">
        <f>SUM(C12:C19)</f>
        <v>81</v>
      </c>
      <c r="D20" s="43">
        <f>SUM(D12:D19)</f>
        <v>17</v>
      </c>
      <c r="E20" s="41"/>
      <c r="F20" s="43">
        <f>SUM(F12:F19)</f>
        <v>35416.1</v>
      </c>
      <c r="G20" s="43">
        <f>SUM(G12:G19)</f>
        <v>424993.2</v>
      </c>
      <c r="H20" s="41"/>
      <c r="I20" s="41">
        <f>SUM(I12:I19)</f>
        <v>30100</v>
      </c>
      <c r="J20" s="41"/>
      <c r="K20" s="207"/>
      <c r="L20" s="43">
        <f>SUM(L12:L19)</f>
        <v>94100</v>
      </c>
      <c r="M20" s="43">
        <f>SUM(M12:M19)</f>
        <v>1129200</v>
      </c>
      <c r="N20" s="41"/>
      <c r="O20" s="41"/>
      <c r="P20" s="41"/>
      <c r="Q20" s="41"/>
      <c r="R20" s="41">
        <f>SUM(R12:R19)</f>
        <v>2030400</v>
      </c>
      <c r="S20" s="208">
        <f>(R20+M20+G20)/1000</f>
        <v>3584.5932000000003</v>
      </c>
      <c r="T20" s="59">
        <f>SUM(T11:T17)</f>
        <v>0</v>
      </c>
      <c r="U20" s="59">
        <f>SUM(U11:U17)</f>
        <v>0</v>
      </c>
      <c r="V20" s="59">
        <f>SUM(V11:V17)</f>
        <v>0</v>
      </c>
      <c r="W20" s="59">
        <f>SUM(W11:W19)/1000</f>
        <v>3584.5932000000003</v>
      </c>
    </row>
    <row r="21" spans="1:23" ht="14.25" x14ac:dyDescent="0.25">
      <c r="A21" s="151"/>
      <c r="B21" s="152"/>
      <c r="C21" s="153"/>
      <c r="D21" s="153"/>
      <c r="E21" s="153"/>
      <c r="F21" s="153"/>
      <c r="G21" s="156">
        <f>G20/1000</f>
        <v>424.9932</v>
      </c>
      <c r="H21" s="153"/>
      <c r="I21" s="151"/>
      <c r="R21" s="154">
        <f>(R20+M20)/1000</f>
        <v>3159.6</v>
      </c>
      <c r="T21" s="61"/>
      <c r="U21" s="61"/>
      <c r="V21" s="61"/>
      <c r="W21" s="61"/>
    </row>
    <row r="24" spans="1:23" ht="14.25" x14ac:dyDescent="0.25">
      <c r="B24" s="335" t="s">
        <v>139</v>
      </c>
      <c r="C24" s="336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 x14ac:dyDescent="0.25">
      <c r="B25" s="332"/>
      <c r="C25" s="334"/>
      <c r="D25" s="78">
        <v>12</v>
      </c>
      <c r="E25" s="1">
        <v>49</v>
      </c>
      <c r="F25" s="1"/>
      <c r="G25" s="1">
        <v>20</v>
      </c>
      <c r="H25" s="41">
        <f>SUM(D25:G25)</f>
        <v>81</v>
      </c>
    </row>
    <row r="26" spans="1:23" ht="14.25" x14ac:dyDescent="0.25">
      <c r="B26" s="81" t="s">
        <v>24</v>
      </c>
      <c r="C26" s="78"/>
      <c r="D26" s="82">
        <f>SUM(D25:D25)</f>
        <v>12</v>
      </c>
      <c r="E26" s="82">
        <f>SUM(E25:E25)</f>
        <v>49</v>
      </c>
      <c r="F26" s="82">
        <f>SUM(F25:F25)</f>
        <v>0</v>
      </c>
      <c r="G26" s="82">
        <f>SUM(G25:G25)</f>
        <v>20</v>
      </c>
      <c r="H26" s="82">
        <f>SUM(H25:H25)</f>
        <v>81</v>
      </c>
    </row>
    <row r="31" spans="1:23" ht="69" customHeight="1" x14ac:dyDescent="0.25"/>
  </sheetData>
  <mergeCells count="18">
    <mergeCell ref="W9:W10"/>
    <mergeCell ref="B24:C24"/>
    <mergeCell ref="B25:C25"/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  <mergeCell ref="H9:M9"/>
  </mergeCells>
  <pageMargins left="0.7" right="0.7" top="0.75" bottom="0.75" header="0.3" footer="0.3"/>
  <pageSetup paperSize="9" scale="6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 x14ac:dyDescent="0.3"/>
  <cols>
    <col min="1" max="1" width="5.7109375" style="92" customWidth="1"/>
    <col min="2" max="2" width="32" style="92" customWidth="1"/>
    <col min="3" max="3" width="14.7109375" style="92" customWidth="1"/>
    <col min="4" max="5" width="11" style="92" customWidth="1"/>
    <col min="6" max="8" width="11.140625" style="92" customWidth="1"/>
    <col min="9" max="12" width="12.140625" style="92" customWidth="1"/>
    <col min="13" max="15" width="11.7109375" style="92" customWidth="1"/>
    <col min="16" max="21" width="11.85546875" style="92" customWidth="1"/>
    <col min="22" max="24" width="7.28515625" style="92" customWidth="1"/>
    <col min="25" max="27" width="12.140625" style="92" customWidth="1"/>
    <col min="28" max="28" width="1.7109375" style="92" customWidth="1"/>
    <col min="29" max="16384" width="9.140625" style="92"/>
  </cols>
  <sheetData>
    <row r="1" spans="1:30" s="7" customFormat="1" ht="17.25" x14ac:dyDescent="0.3">
      <c r="A1" s="4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"/>
      <c r="N1" s="5"/>
      <c r="O1" s="5"/>
      <c r="P1" s="86" t="s">
        <v>25</v>
      </c>
      <c r="Q1" s="86"/>
      <c r="R1" s="86"/>
      <c r="S1" s="86"/>
      <c r="T1" s="86"/>
      <c r="U1" s="86"/>
      <c r="V1" s="6"/>
      <c r="W1" s="6"/>
      <c r="X1" s="6"/>
      <c r="Y1" s="86"/>
      <c r="Z1" s="86"/>
      <c r="AA1" s="86"/>
      <c r="AB1" s="86"/>
    </row>
    <row r="2" spans="1:30" s="7" customFormat="1" ht="31.5" customHeight="1" x14ac:dyDescent="0.3">
      <c r="A2" s="4"/>
      <c r="B2" s="83"/>
      <c r="C2" s="8"/>
      <c r="D2" s="8"/>
      <c r="E2" s="8"/>
      <c r="F2" s="8"/>
      <c r="G2" s="8"/>
      <c r="H2" s="8"/>
      <c r="I2" s="8"/>
      <c r="J2" s="8"/>
      <c r="K2" s="8"/>
      <c r="L2" s="8"/>
      <c r="M2" s="91" t="s">
        <v>21</v>
      </c>
      <c r="N2" s="86"/>
      <c r="O2" s="86"/>
      <c r="P2" s="86"/>
      <c r="Q2" s="86"/>
      <c r="R2" s="86"/>
      <c r="S2" s="86"/>
      <c r="T2" s="86"/>
      <c r="U2" s="86"/>
      <c r="V2" s="6"/>
      <c r="W2" s="6"/>
      <c r="X2" s="6"/>
      <c r="Y2" s="86"/>
      <c r="Z2" s="86"/>
      <c r="AA2" s="86"/>
      <c r="AB2" s="86"/>
    </row>
    <row r="3" spans="1:30" s="7" customFormat="1" ht="18" thickBot="1" x14ac:dyDescent="0.35">
      <c r="B3" s="9" t="s">
        <v>67</v>
      </c>
      <c r="C3" s="10" t="s">
        <v>114</v>
      </c>
      <c r="D3" s="10"/>
      <c r="E3" s="10"/>
      <c r="F3" s="55"/>
      <c r="G3" s="55"/>
      <c r="H3" s="55"/>
      <c r="I3" s="55"/>
      <c r="J3" s="55"/>
      <c r="K3" s="55"/>
      <c r="L3" s="55"/>
      <c r="M3" s="55"/>
      <c r="N3" s="55"/>
      <c r="O3" s="55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 x14ac:dyDescent="0.25">
      <c r="V4" s="6"/>
      <c r="W4" s="6"/>
      <c r="X4" s="6"/>
    </row>
    <row r="5" spans="1:30" s="14" customFormat="1" x14ac:dyDescent="0.3">
      <c r="A5" s="309" t="s">
        <v>54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84"/>
      <c r="R5" s="84"/>
      <c r="S5" s="84"/>
      <c r="T5" s="84"/>
      <c r="U5" s="84"/>
      <c r="V5" s="6"/>
      <c r="W5" s="6"/>
      <c r="X5" s="6"/>
      <c r="Y5" s="84"/>
      <c r="Z5" s="84"/>
      <c r="AA5" s="84"/>
      <c r="AB5" s="84"/>
    </row>
    <row r="6" spans="1:30" s="14" customFormat="1" ht="15" customHeight="1" x14ac:dyDescent="0.25">
      <c r="A6" s="328" t="s">
        <v>187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</row>
    <row r="7" spans="1:30" s="14" customFormat="1" ht="17.25" thickBot="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30" ht="52.5" customHeight="1" thickBot="1" x14ac:dyDescent="0.35">
      <c r="A8" s="178" t="s">
        <v>31</v>
      </c>
      <c r="B8" s="179" t="s">
        <v>184</v>
      </c>
      <c r="C8" s="340" t="s">
        <v>23</v>
      </c>
      <c r="D8" s="341"/>
      <c r="E8" s="342"/>
      <c r="F8" s="340" t="s">
        <v>26</v>
      </c>
      <c r="G8" s="341"/>
      <c r="H8" s="342"/>
      <c r="I8" s="340" t="s">
        <v>27</v>
      </c>
      <c r="J8" s="341"/>
      <c r="K8" s="342"/>
      <c r="L8" s="180"/>
      <c r="M8" s="340" t="s">
        <v>29</v>
      </c>
      <c r="N8" s="341"/>
      <c r="O8" s="342"/>
      <c r="P8" s="340" t="s">
        <v>30</v>
      </c>
      <c r="Q8" s="341"/>
      <c r="R8" s="342"/>
      <c r="S8" s="340" t="s">
        <v>118</v>
      </c>
      <c r="T8" s="341"/>
      <c r="U8" s="341"/>
      <c r="V8" s="337" t="s">
        <v>28</v>
      </c>
      <c r="W8" s="337"/>
      <c r="X8" s="337"/>
      <c r="Y8" s="343" t="s">
        <v>24</v>
      </c>
      <c r="Z8" s="344"/>
      <c r="AA8" s="345"/>
    </row>
    <row r="9" spans="1:30" ht="52.5" customHeight="1" thickBot="1" x14ac:dyDescent="0.35">
      <c r="A9" s="181"/>
      <c r="B9" s="182"/>
      <c r="C9" s="183">
        <v>2020</v>
      </c>
      <c r="D9" s="183" t="s">
        <v>185</v>
      </c>
      <c r="E9" s="183" t="s">
        <v>186</v>
      </c>
      <c r="F9" s="183">
        <v>2020</v>
      </c>
      <c r="G9" s="183" t="s">
        <v>185</v>
      </c>
      <c r="H9" s="183" t="s">
        <v>186</v>
      </c>
      <c r="I9" s="183">
        <v>2020</v>
      </c>
      <c r="J9" s="183" t="s">
        <v>185</v>
      </c>
      <c r="K9" s="183" t="s">
        <v>186</v>
      </c>
      <c r="L9" s="183"/>
      <c r="M9" s="183">
        <v>2020</v>
      </c>
      <c r="N9" s="183" t="s">
        <v>185</v>
      </c>
      <c r="O9" s="183" t="s">
        <v>186</v>
      </c>
      <c r="P9" s="183">
        <v>2020</v>
      </c>
      <c r="Q9" s="183" t="s">
        <v>185</v>
      </c>
      <c r="R9" s="183" t="s">
        <v>186</v>
      </c>
      <c r="S9" s="183">
        <v>2020</v>
      </c>
      <c r="T9" s="183" t="s">
        <v>185</v>
      </c>
      <c r="U9" s="183" t="s">
        <v>186</v>
      </c>
      <c r="V9" s="183">
        <v>2020</v>
      </c>
      <c r="W9" s="183" t="s">
        <v>185</v>
      </c>
      <c r="X9" s="183" t="s">
        <v>186</v>
      </c>
      <c r="Y9" s="183">
        <v>2020</v>
      </c>
      <c r="Z9" s="183" t="s">
        <v>185</v>
      </c>
      <c r="AA9" s="183" t="s">
        <v>186</v>
      </c>
    </row>
    <row r="10" spans="1:30" s="7" customFormat="1" ht="17.25" thickBot="1" x14ac:dyDescent="0.35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63">
        <v>10</v>
      </c>
      <c r="W10" s="63"/>
      <c r="X10" s="63"/>
      <c r="Y10" s="63">
        <v>9</v>
      </c>
      <c r="Z10" s="63"/>
      <c r="AA10" s="63"/>
      <c r="AB10" s="92"/>
    </row>
    <row r="11" spans="1:30" s="7" customFormat="1" ht="40.5" customHeight="1" thickBot="1" x14ac:dyDescent="0.4">
      <c r="A11" s="18"/>
      <c r="B11" s="19" t="s">
        <v>52</v>
      </c>
      <c r="C11" s="184">
        <f t="shared" ref="C11:AA11" si="0">SUM(C13:C29)</f>
        <v>489389.39600000001</v>
      </c>
      <c r="D11" s="184">
        <f t="shared" si="0"/>
        <v>422861.75999999995</v>
      </c>
      <c r="E11" s="184">
        <f t="shared" si="0"/>
        <v>345693.49999999994</v>
      </c>
      <c r="F11" s="184">
        <f t="shared" si="0"/>
        <v>15650.637599999998</v>
      </c>
      <c r="G11" s="184">
        <f t="shared" si="0"/>
        <v>27172.800000000003</v>
      </c>
      <c r="H11" s="184">
        <f t="shared" si="0"/>
        <v>0</v>
      </c>
      <c r="I11" s="184">
        <f t="shared" si="0"/>
        <v>67198.195199999987</v>
      </c>
      <c r="J11" s="184">
        <f t="shared" si="0"/>
        <v>71614.2</v>
      </c>
      <c r="K11" s="184">
        <f t="shared" si="0"/>
        <v>32279.899999999998</v>
      </c>
      <c r="L11" s="184"/>
      <c r="M11" s="184">
        <f t="shared" si="0"/>
        <v>20905</v>
      </c>
      <c r="N11" s="184">
        <f t="shared" si="0"/>
        <v>27903.100000000002</v>
      </c>
      <c r="O11" s="184">
        <f t="shared" si="0"/>
        <v>12750</v>
      </c>
      <c r="P11" s="184" t="e">
        <f t="shared" si="0"/>
        <v>#REF!</v>
      </c>
      <c r="Q11" s="184">
        <f t="shared" si="0"/>
        <v>1020</v>
      </c>
      <c r="R11" s="184">
        <f t="shared" si="0"/>
        <v>935</v>
      </c>
      <c r="S11" s="184">
        <f t="shared" si="0"/>
        <v>300</v>
      </c>
      <c r="T11" s="184">
        <f t="shared" si="0"/>
        <v>300</v>
      </c>
      <c r="U11" s="185">
        <f t="shared" si="0"/>
        <v>300</v>
      </c>
      <c r="V11" s="185">
        <f t="shared" si="0"/>
        <v>650</v>
      </c>
      <c r="W11" s="185">
        <f t="shared" si="0"/>
        <v>650</v>
      </c>
      <c r="X11" s="185">
        <f t="shared" si="0"/>
        <v>650</v>
      </c>
      <c r="Y11" s="186" t="e">
        <f t="shared" si="0"/>
        <v>#REF!</v>
      </c>
      <c r="Z11" s="186">
        <f t="shared" si="0"/>
        <v>551521.86</v>
      </c>
      <c r="AA11" s="186">
        <f t="shared" si="0"/>
        <v>392608.39999999997</v>
      </c>
      <c r="AB11" s="92"/>
    </row>
    <row r="12" spans="1:30" s="7" customFormat="1" ht="16.5" customHeight="1" x14ac:dyDescent="0.3">
      <c r="A12" s="20"/>
      <c r="B12" s="21" t="s">
        <v>51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5"/>
      <c r="R12" s="65"/>
      <c r="S12" s="65"/>
      <c r="T12" s="65"/>
      <c r="U12" s="65"/>
      <c r="V12" s="50"/>
      <c r="W12" s="50"/>
      <c r="X12" s="50"/>
      <c r="Y12" s="66"/>
      <c r="Z12" s="66"/>
      <c r="AA12" s="66"/>
      <c r="AB12" s="92"/>
    </row>
    <row r="13" spans="1:30" s="97" customFormat="1" x14ac:dyDescent="0.3">
      <c r="A13" s="26">
        <v>1</v>
      </c>
      <c r="B13" s="93" t="s">
        <v>32</v>
      </c>
      <c r="C13" s="73">
        <f>'5. դատ.դեպ-փոստային'!G13</f>
        <v>7920</v>
      </c>
      <c r="D13" s="73">
        <v>0</v>
      </c>
      <c r="E13" s="73">
        <v>0</v>
      </c>
      <c r="F13" s="73">
        <f>ԲԴԽ!E32</f>
        <v>2750.4</v>
      </c>
      <c r="G13" s="73">
        <v>2750.4</v>
      </c>
      <c r="H13" s="73"/>
      <c r="I13" s="73">
        <f>ԲԴԽ!E33</f>
        <v>8572.7999999999993</v>
      </c>
      <c r="J13" s="73">
        <v>9982.2000000000007</v>
      </c>
      <c r="K13" s="73">
        <v>7555.7999999999993</v>
      </c>
      <c r="L13" s="73">
        <f>+I13+F13-K13</f>
        <v>3767.3999999999996</v>
      </c>
      <c r="M13" s="73">
        <f>'2.Internet'!C12</f>
        <v>195</v>
      </c>
      <c r="N13" s="73">
        <v>2000.1</v>
      </c>
      <c r="O13" s="73">
        <v>12750</v>
      </c>
      <c r="P13" s="73" t="e">
        <f>#REF!</f>
        <v>#REF!</v>
      </c>
      <c r="Q13" s="187">
        <v>1020</v>
      </c>
      <c r="R13" s="187">
        <v>935</v>
      </c>
      <c r="S13" s="187">
        <v>300</v>
      </c>
      <c r="T13" s="187">
        <v>300</v>
      </c>
      <c r="U13" s="187">
        <v>300</v>
      </c>
      <c r="V13" s="188">
        <v>325</v>
      </c>
      <c r="W13" s="188">
        <v>325</v>
      </c>
      <c r="X13" s="189">
        <v>325</v>
      </c>
      <c r="Y13" s="73" t="e">
        <f>C13+F13+I13+M13+P13+S13+V13</f>
        <v>#REF!</v>
      </c>
      <c r="Z13" s="73">
        <f>D13+G13+J13+N13+Q13+T13+W13</f>
        <v>16377.7</v>
      </c>
      <c r="AA13" s="73">
        <f>E13+H13+K13+O13+R13+U13+X13</f>
        <v>21865.8</v>
      </c>
      <c r="AB13" s="96"/>
    </row>
    <row r="14" spans="1:30" s="97" customFormat="1" x14ac:dyDescent="0.3">
      <c r="A14" s="26">
        <v>2</v>
      </c>
      <c r="B14" s="93" t="s">
        <v>33</v>
      </c>
      <c r="C14" s="73">
        <f>'5. դատ.դեպ-փոստային'!G14</f>
        <v>9840.0000000000018</v>
      </c>
      <c r="D14" s="73">
        <v>6960</v>
      </c>
      <c r="E14" s="73">
        <v>4509.3</v>
      </c>
      <c r="F14" s="73">
        <f>+Vchr!E29</f>
        <v>2750.4</v>
      </c>
      <c r="G14" s="73">
        <v>691.2</v>
      </c>
      <c r="H14" s="73"/>
      <c r="I14" s="73">
        <f>+Vchr!E30</f>
        <v>4674.5952000000007</v>
      </c>
      <c r="J14" s="73">
        <v>4698.6000000000004</v>
      </c>
      <c r="K14" s="73">
        <v>403.1</v>
      </c>
      <c r="L14" s="73">
        <f t="shared" ref="L14:L29" si="1">+I14+F14-K14</f>
        <v>7021.8952000000008</v>
      </c>
      <c r="M14" s="73">
        <f>'2.Internet'!C13</f>
        <v>130</v>
      </c>
      <c r="N14" s="73">
        <v>2403</v>
      </c>
      <c r="O14" s="73"/>
      <c r="P14" s="73"/>
      <c r="Q14" s="187"/>
      <c r="R14" s="187"/>
      <c r="S14" s="187"/>
      <c r="T14" s="187"/>
      <c r="U14" s="187"/>
      <c r="V14" s="188">
        <v>325</v>
      </c>
      <c r="W14" s="188">
        <v>325</v>
      </c>
      <c r="X14" s="189">
        <v>325</v>
      </c>
      <c r="Y14" s="73">
        <f t="shared" ref="Y14:Y29" si="2">C14+F14+I14+M14+P14+S14+V14</f>
        <v>17719.995200000001</v>
      </c>
      <c r="Z14" s="73">
        <f t="shared" ref="Z14:Z29" si="3">D14+G14+J14+N14+Q14+T14+W14</f>
        <v>15077.8</v>
      </c>
      <c r="AA14" s="73">
        <f t="shared" ref="AA14:AA29" si="4">E14+H14+K14+O14+R14+U14+X14</f>
        <v>5237.4000000000005</v>
      </c>
      <c r="AB14" s="96"/>
    </row>
    <row r="15" spans="1:30" s="97" customFormat="1" ht="27" x14ac:dyDescent="0.3">
      <c r="A15" s="26">
        <v>3</v>
      </c>
      <c r="B15" s="93" t="s">
        <v>34</v>
      </c>
      <c r="C15" s="73">
        <f>'5. դատ.դեպ-փոստային'!G15</f>
        <v>17760</v>
      </c>
      <c r="D15" s="73">
        <v>11280</v>
      </c>
      <c r="E15" s="73">
        <v>10217.9</v>
      </c>
      <c r="F15" s="73">
        <f>Ver.Qax!G20</f>
        <v>899.98560000000009</v>
      </c>
      <c r="G15" s="73">
        <v>1728</v>
      </c>
      <c r="H15" s="73"/>
      <c r="I15" s="73">
        <f>Ver.Qax!R20</f>
        <v>3597.6</v>
      </c>
      <c r="J15" s="73">
        <v>3844.2</v>
      </c>
      <c r="K15" s="73">
        <v>1237.2</v>
      </c>
      <c r="L15" s="73">
        <f>+I15+F15-K15</f>
        <v>3260.3856000000005</v>
      </c>
      <c r="M15" s="73">
        <f>'2.Internet'!C14</f>
        <v>65</v>
      </c>
      <c r="N15" s="73">
        <v>1661.5</v>
      </c>
      <c r="O15" s="73"/>
      <c r="P15" s="73"/>
      <c r="Q15" s="187"/>
      <c r="R15" s="187"/>
      <c r="S15" s="187"/>
      <c r="T15" s="187"/>
      <c r="U15" s="187"/>
      <c r="V15" s="188"/>
      <c r="W15" s="189"/>
      <c r="X15" s="189"/>
      <c r="Y15" s="73">
        <f t="shared" si="2"/>
        <v>22322.585599999999</v>
      </c>
      <c r="Z15" s="73">
        <f t="shared" si="3"/>
        <v>18513.7</v>
      </c>
      <c r="AA15" s="73">
        <f t="shared" si="4"/>
        <v>11455.1</v>
      </c>
      <c r="AB15" s="96"/>
    </row>
    <row r="16" spans="1:30" x14ac:dyDescent="0.3">
      <c r="A16" s="26">
        <v>4</v>
      </c>
      <c r="B16" s="93" t="s">
        <v>35</v>
      </c>
      <c r="C16" s="73">
        <f>'5. դատ.դեպ-փոստային'!G16</f>
        <v>13448.999999999998</v>
      </c>
      <c r="D16" s="73">
        <v>9028.7999999999993</v>
      </c>
      <c r="E16" s="73">
        <v>6003.5</v>
      </c>
      <c r="F16" s="73">
        <f>Ver.qr.!G19/1000</f>
        <v>749.98800000000006</v>
      </c>
      <c r="G16" s="73">
        <v>1555.2</v>
      </c>
      <c r="H16" s="73"/>
      <c r="I16" s="73">
        <f>(Ver.qr.!M19+Ver.qr.!R19)/1000</f>
        <v>4768.8</v>
      </c>
      <c r="J16" s="73">
        <v>3840</v>
      </c>
      <c r="K16" s="73">
        <v>1362.7</v>
      </c>
      <c r="L16" s="73">
        <f t="shared" si="1"/>
        <v>4156.0880000000006</v>
      </c>
      <c r="M16" s="73">
        <f>'2.Internet'!C15</f>
        <v>65</v>
      </c>
      <c r="N16" s="73">
        <v>1661.5</v>
      </c>
      <c r="O16" s="73"/>
      <c r="P16" s="73"/>
      <c r="Q16" s="187"/>
      <c r="R16" s="187"/>
      <c r="S16" s="187"/>
      <c r="T16" s="187"/>
      <c r="U16" s="187"/>
      <c r="V16" s="188"/>
      <c r="W16" s="189"/>
      <c r="X16" s="189"/>
      <c r="Y16" s="73">
        <f t="shared" si="2"/>
        <v>19032.787999999997</v>
      </c>
      <c r="Z16" s="73">
        <f t="shared" si="3"/>
        <v>16085.5</v>
      </c>
      <c r="AA16" s="73">
        <f t="shared" si="4"/>
        <v>7366.2</v>
      </c>
      <c r="AB16" s="98"/>
      <c r="AD16" s="97"/>
    </row>
    <row r="17" spans="1:28" s="97" customFormat="1" x14ac:dyDescent="0.3">
      <c r="A17" s="26">
        <v>5</v>
      </c>
      <c r="B17" s="93" t="s">
        <v>36</v>
      </c>
      <c r="C17" s="73">
        <f>'5. դատ.դեպ-փոստային'!G17</f>
        <v>10560</v>
      </c>
      <c r="D17" s="73">
        <v>6720</v>
      </c>
      <c r="E17" s="73">
        <v>9596.2999999999993</v>
      </c>
      <c r="F17" s="73">
        <f>Ver.varch!G20</f>
        <v>424.99319999999994</v>
      </c>
      <c r="G17" s="73">
        <v>806.4</v>
      </c>
      <c r="H17" s="73"/>
      <c r="I17" s="73">
        <f>Ver.varch!R20</f>
        <v>2647.2</v>
      </c>
      <c r="J17" s="73">
        <v>2073.6</v>
      </c>
      <c r="K17" s="73">
        <v>720.6</v>
      </c>
      <c r="L17" s="73">
        <f t="shared" si="1"/>
        <v>2351.5931999999998</v>
      </c>
      <c r="M17" s="73">
        <f>'2.Internet'!C16</f>
        <v>65</v>
      </c>
      <c r="N17" s="73">
        <v>1500</v>
      </c>
      <c r="O17" s="73"/>
      <c r="P17" s="73"/>
      <c r="Q17" s="187"/>
      <c r="R17" s="187"/>
      <c r="S17" s="187"/>
      <c r="T17" s="187"/>
      <c r="U17" s="187"/>
      <c r="V17" s="188"/>
      <c r="W17" s="189"/>
      <c r="X17" s="189"/>
      <c r="Y17" s="73">
        <f t="shared" si="2"/>
        <v>13697.193200000002</v>
      </c>
      <c r="Z17" s="73">
        <f t="shared" si="3"/>
        <v>11100</v>
      </c>
      <c r="AA17" s="73">
        <f t="shared" si="4"/>
        <v>10316.9</v>
      </c>
      <c r="AB17" s="96"/>
    </row>
    <row r="18" spans="1:28" s="97" customFormat="1" x14ac:dyDescent="0.3">
      <c r="A18" s="26">
        <v>6</v>
      </c>
      <c r="B18" s="93" t="s">
        <v>37</v>
      </c>
      <c r="C18" s="73">
        <f>'5. դատ.դեպ-փոստային'!G18</f>
        <v>43560</v>
      </c>
      <c r="D18" s="73">
        <v>33660</v>
      </c>
      <c r="E18" s="73">
        <v>31359.699999999997</v>
      </c>
      <c r="F18" s="73">
        <f>Varch.!G20</f>
        <v>699.98879999999997</v>
      </c>
      <c r="G18" s="73">
        <v>2304</v>
      </c>
      <c r="H18" s="73"/>
      <c r="I18" s="73">
        <f>Varch.!R20</f>
        <v>5859.6</v>
      </c>
      <c r="J18" s="73">
        <v>6331.2</v>
      </c>
      <c r="K18" s="73">
        <v>1163.9000000000001</v>
      </c>
      <c r="L18" s="73">
        <f t="shared" si="1"/>
        <v>5395.6887999999999</v>
      </c>
      <c r="M18" s="73">
        <f>'2.Internet'!C17</f>
        <v>65</v>
      </c>
      <c r="N18" s="73">
        <v>2041.4</v>
      </c>
      <c r="O18" s="73"/>
      <c r="P18" s="73"/>
      <c r="Q18" s="187"/>
      <c r="R18" s="187"/>
      <c r="S18" s="187"/>
      <c r="T18" s="187"/>
      <c r="U18" s="187"/>
      <c r="V18" s="188"/>
      <c r="W18" s="189"/>
      <c r="X18" s="189"/>
      <c r="Y18" s="73">
        <f t="shared" si="2"/>
        <v>50184.588799999998</v>
      </c>
      <c r="Z18" s="73">
        <f t="shared" si="3"/>
        <v>44336.6</v>
      </c>
      <c r="AA18" s="73">
        <f t="shared" si="4"/>
        <v>32523.599999999999</v>
      </c>
      <c r="AB18" s="96"/>
    </row>
    <row r="19" spans="1:28" s="97" customFormat="1" ht="33" customHeight="1" x14ac:dyDescent="0.3">
      <c r="A19" s="26">
        <v>7</v>
      </c>
      <c r="B19" s="93" t="s">
        <v>165</v>
      </c>
      <c r="C19" s="73">
        <f>+'5. դատ.դեպ-փոստային'!G19</f>
        <v>155968.4</v>
      </c>
      <c r="D19" s="73">
        <v>145140.15999999997</v>
      </c>
      <c r="E19" s="73">
        <v>118696.4</v>
      </c>
      <c r="F19" s="73">
        <f>+Erevan!G19</f>
        <v>3074.9508000000005</v>
      </c>
      <c r="G19" s="73">
        <v>7315.2000000000007</v>
      </c>
      <c r="H19" s="73"/>
      <c r="I19" s="73">
        <f>+Erevan!R19</f>
        <v>12266.4</v>
      </c>
      <c r="J19" s="73">
        <v>15982.800000000001</v>
      </c>
      <c r="K19" s="73">
        <v>8976.7999999999993</v>
      </c>
      <c r="L19" s="73">
        <f t="shared" si="1"/>
        <v>6364.5508000000009</v>
      </c>
      <c r="M19" s="73">
        <f>+'2.Internet'!C18</f>
        <v>455</v>
      </c>
      <c r="N19" s="73">
        <v>6883.5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>
        <f t="shared" si="2"/>
        <v>171764.75079999998</v>
      </c>
      <c r="Z19" s="73">
        <f t="shared" si="3"/>
        <v>175321.65999999997</v>
      </c>
      <c r="AA19" s="73">
        <f t="shared" si="4"/>
        <v>127673.2</v>
      </c>
      <c r="AB19" s="96"/>
    </row>
    <row r="20" spans="1:28" s="97" customFormat="1" ht="27" x14ac:dyDescent="0.3">
      <c r="A20" s="26">
        <v>8</v>
      </c>
      <c r="B20" s="93" t="s">
        <v>38</v>
      </c>
      <c r="C20" s="73">
        <f>'5. դատ.դեպ-փոստային'!G20</f>
        <v>0</v>
      </c>
      <c r="D20" s="73">
        <v>0</v>
      </c>
      <c r="E20" s="73">
        <v>0</v>
      </c>
      <c r="F20" s="73">
        <f>Karg!G18</f>
        <v>99.998400000000004</v>
      </c>
      <c r="G20" s="73">
        <v>230.4</v>
      </c>
      <c r="H20" s="73"/>
      <c r="I20" s="73">
        <f>Karg!R18</f>
        <v>999.6</v>
      </c>
      <c r="J20" s="73">
        <v>974.4</v>
      </c>
      <c r="K20" s="73">
        <v>321.5</v>
      </c>
      <c r="L20" s="73">
        <f t="shared" si="1"/>
        <v>778.09840000000008</v>
      </c>
      <c r="M20" s="73">
        <f>'2.Internet'!C19</f>
        <v>65</v>
      </c>
      <c r="N20" s="73">
        <v>400</v>
      </c>
      <c r="O20" s="73"/>
      <c r="P20" s="73"/>
      <c r="Q20" s="187"/>
      <c r="R20" s="187"/>
      <c r="S20" s="187"/>
      <c r="T20" s="187"/>
      <c r="U20" s="187"/>
      <c r="V20" s="188"/>
      <c r="W20" s="189"/>
      <c r="X20" s="189"/>
      <c r="Y20" s="73">
        <f t="shared" si="2"/>
        <v>1164.5984000000001</v>
      </c>
      <c r="Z20" s="73">
        <f t="shared" si="3"/>
        <v>1604.8</v>
      </c>
      <c r="AA20" s="73">
        <f t="shared" si="4"/>
        <v>321.5</v>
      </c>
      <c r="AB20" s="96"/>
    </row>
    <row r="21" spans="1:28" s="97" customFormat="1" ht="27" x14ac:dyDescent="0.3">
      <c r="A21" s="26">
        <v>9</v>
      </c>
      <c r="B21" s="93" t="s">
        <v>39</v>
      </c>
      <c r="C21" s="73">
        <f>'5. դատ.դեպ-փոստային'!G21</f>
        <v>17500</v>
      </c>
      <c r="D21" s="73">
        <v>13000</v>
      </c>
      <c r="E21" s="73">
        <v>11858.8</v>
      </c>
      <c r="F21" s="73">
        <f>Arag!G20</f>
        <v>249.99600000000004</v>
      </c>
      <c r="G21" s="73">
        <v>576</v>
      </c>
      <c r="H21" s="73"/>
      <c r="I21" s="73">
        <f>Arag!R20</f>
        <v>1561.2</v>
      </c>
      <c r="J21" s="73">
        <v>1561.2</v>
      </c>
      <c r="K21" s="73">
        <v>835.8</v>
      </c>
      <c r="L21" s="73">
        <f t="shared" si="1"/>
        <v>975.39600000000019</v>
      </c>
      <c r="M21" s="73">
        <f>'2.Internet'!C20</f>
        <v>1697.2</v>
      </c>
      <c r="N21" s="73">
        <v>712.1</v>
      </c>
      <c r="O21" s="73"/>
      <c r="P21" s="73"/>
      <c r="Q21" s="187"/>
      <c r="R21" s="187"/>
      <c r="S21" s="187"/>
      <c r="T21" s="187"/>
      <c r="U21" s="187"/>
      <c r="V21" s="188"/>
      <c r="W21" s="189"/>
      <c r="X21" s="189"/>
      <c r="Y21" s="73">
        <f t="shared" si="2"/>
        <v>21008.396000000001</v>
      </c>
      <c r="Z21" s="73">
        <f t="shared" si="3"/>
        <v>15849.300000000001</v>
      </c>
      <c r="AA21" s="73">
        <f t="shared" si="4"/>
        <v>12694.599999999999</v>
      </c>
      <c r="AB21" s="96"/>
    </row>
    <row r="22" spans="1:28" s="97" customFormat="1" ht="40.5" x14ac:dyDescent="0.3">
      <c r="A22" s="26">
        <v>10</v>
      </c>
      <c r="B22" s="93" t="s">
        <v>40</v>
      </c>
      <c r="C22" s="73">
        <f>'5. դատ.դեպ-փոստային'!G22</f>
        <v>35000</v>
      </c>
      <c r="D22" s="73">
        <v>36400</v>
      </c>
      <c r="E22" s="73">
        <v>26550.3</v>
      </c>
      <c r="F22" s="73">
        <f>Ararat!G21</f>
        <v>474.99239999999992</v>
      </c>
      <c r="G22" s="73">
        <v>1036.8</v>
      </c>
      <c r="H22" s="73"/>
      <c r="I22" s="73">
        <f>Ararat!R21</f>
        <v>2986.2</v>
      </c>
      <c r="J22" s="73">
        <v>2831.4</v>
      </c>
      <c r="K22" s="73">
        <v>911.8</v>
      </c>
      <c r="L22" s="73">
        <f t="shared" si="1"/>
        <v>2549.3923999999997</v>
      </c>
      <c r="M22" s="73">
        <f>'2.Internet'!C21</f>
        <v>2828.6</v>
      </c>
      <c r="N22" s="73">
        <v>1186.8</v>
      </c>
      <c r="O22" s="73"/>
      <c r="P22" s="73"/>
      <c r="Q22" s="187"/>
      <c r="R22" s="187"/>
      <c r="S22" s="187"/>
      <c r="T22" s="187"/>
      <c r="U22" s="187"/>
      <c r="V22" s="188"/>
      <c r="W22" s="189"/>
      <c r="X22" s="189"/>
      <c r="Y22" s="73">
        <f t="shared" si="2"/>
        <v>41289.792399999998</v>
      </c>
      <c r="Z22" s="73">
        <f t="shared" si="3"/>
        <v>41455.000000000007</v>
      </c>
      <c r="AA22" s="73">
        <f t="shared" si="4"/>
        <v>27462.1</v>
      </c>
      <c r="AB22" s="96"/>
    </row>
    <row r="23" spans="1:28" s="97" customFormat="1" ht="27" x14ac:dyDescent="0.3">
      <c r="A23" s="26">
        <v>11</v>
      </c>
      <c r="B23" s="93" t="s">
        <v>41</v>
      </c>
      <c r="C23" s="73">
        <f>'5. դատ.դեպ-փոստային'!G23</f>
        <v>32601.995999999999</v>
      </c>
      <c r="D23" s="73">
        <v>30600</v>
      </c>
      <c r="E23" s="73">
        <v>24598.5</v>
      </c>
      <c r="F23" s="73">
        <f>Armav.!G21</f>
        <v>449.99279999999999</v>
      </c>
      <c r="G23" s="73">
        <v>979.2</v>
      </c>
      <c r="H23" s="73"/>
      <c r="I23" s="73">
        <f>Armav.!R21</f>
        <v>2578.1999999999998</v>
      </c>
      <c r="J23" s="73">
        <v>2397</v>
      </c>
      <c r="K23" s="73">
        <v>1001.1</v>
      </c>
      <c r="L23" s="73">
        <f t="shared" si="1"/>
        <v>2027.0927999999999</v>
      </c>
      <c r="M23" s="73">
        <f>'2.Internet'!C22</f>
        <v>1131.4000000000001</v>
      </c>
      <c r="N23" s="73">
        <v>902</v>
      </c>
      <c r="O23" s="73"/>
      <c r="P23" s="73"/>
      <c r="Q23" s="187"/>
      <c r="R23" s="187"/>
      <c r="S23" s="187"/>
      <c r="T23" s="187"/>
      <c r="U23" s="187"/>
      <c r="V23" s="188"/>
      <c r="W23" s="189"/>
      <c r="X23" s="189"/>
      <c r="Y23" s="73">
        <f t="shared" si="2"/>
        <v>36761.588799999998</v>
      </c>
      <c r="Z23" s="73">
        <f t="shared" si="3"/>
        <v>34878.199999999997</v>
      </c>
      <c r="AA23" s="73">
        <f t="shared" si="4"/>
        <v>25599.599999999999</v>
      </c>
      <c r="AB23" s="96"/>
    </row>
    <row r="24" spans="1:28" s="97" customFormat="1" ht="27" x14ac:dyDescent="0.3">
      <c r="A24" s="26">
        <v>12</v>
      </c>
      <c r="B24" s="93" t="s">
        <v>42</v>
      </c>
      <c r="C24" s="73">
        <f>'5. դատ.դեպ-փոստային'!G24</f>
        <v>17760</v>
      </c>
      <c r="D24" s="73">
        <v>21600</v>
      </c>
      <c r="E24" s="73">
        <v>12819.6</v>
      </c>
      <c r="F24" s="73">
        <f>Gex.!G22</f>
        <v>524.99160000000006</v>
      </c>
      <c r="G24" s="73">
        <v>1209.5999999999999</v>
      </c>
      <c r="H24" s="73"/>
      <c r="I24" s="73">
        <f>Gex.!R22</f>
        <v>2352</v>
      </c>
      <c r="J24" s="73">
        <v>2352</v>
      </c>
      <c r="K24" s="73">
        <v>1346.5</v>
      </c>
      <c r="L24" s="73">
        <f t="shared" si="1"/>
        <v>1530.4916000000003</v>
      </c>
      <c r="M24" s="73">
        <f>'2.Internet'!C23</f>
        <v>2828.6</v>
      </c>
      <c r="N24" s="73">
        <v>996.9</v>
      </c>
      <c r="O24" s="73"/>
      <c r="P24" s="73"/>
      <c r="Q24" s="187"/>
      <c r="R24" s="187"/>
      <c r="S24" s="187"/>
      <c r="T24" s="187"/>
      <c r="U24" s="187"/>
      <c r="V24" s="188"/>
      <c r="W24" s="189"/>
      <c r="X24" s="189"/>
      <c r="Y24" s="73">
        <f t="shared" si="2"/>
        <v>23465.5916</v>
      </c>
      <c r="Z24" s="73">
        <f t="shared" si="3"/>
        <v>26158.5</v>
      </c>
      <c r="AA24" s="73">
        <f t="shared" si="4"/>
        <v>14166.1</v>
      </c>
      <c r="AB24" s="96"/>
    </row>
    <row r="25" spans="1:28" s="97" customFormat="1" ht="27" x14ac:dyDescent="0.3">
      <c r="A25" s="26">
        <v>13</v>
      </c>
      <c r="B25" s="93" t="s">
        <v>43</v>
      </c>
      <c r="C25" s="73">
        <f>'5. դատ.դեպ-փոստային'!G25</f>
        <v>31920</v>
      </c>
      <c r="D25" s="73">
        <v>26613.599999999999</v>
      </c>
      <c r="E25" s="73">
        <v>19149.599999999999</v>
      </c>
      <c r="F25" s="73">
        <f>Lori!G22</f>
        <v>574.99079999999992</v>
      </c>
      <c r="G25" s="73">
        <v>1382.4</v>
      </c>
      <c r="H25" s="73"/>
      <c r="I25" s="73">
        <f>Lori!R22</f>
        <v>3414.6</v>
      </c>
      <c r="J25" s="73">
        <v>3609</v>
      </c>
      <c r="K25" s="73">
        <v>2102.1999999999998</v>
      </c>
      <c r="L25" s="73">
        <f t="shared" si="1"/>
        <v>1887.3908000000001</v>
      </c>
      <c r="M25" s="73">
        <f>'2.Internet'!C24</f>
        <v>2828.6</v>
      </c>
      <c r="N25" s="73">
        <v>1376.7</v>
      </c>
      <c r="O25" s="73"/>
      <c r="P25" s="73"/>
      <c r="Q25" s="187"/>
      <c r="R25" s="187"/>
      <c r="S25" s="187"/>
      <c r="T25" s="187"/>
      <c r="U25" s="187"/>
      <c r="V25" s="188"/>
      <c r="W25" s="189"/>
      <c r="X25" s="189"/>
      <c r="Y25" s="73">
        <f t="shared" si="2"/>
        <v>38738.190799999997</v>
      </c>
      <c r="Z25" s="73">
        <f t="shared" si="3"/>
        <v>32981.699999999997</v>
      </c>
      <c r="AA25" s="73">
        <f t="shared" si="4"/>
        <v>21251.8</v>
      </c>
      <c r="AB25" s="96"/>
    </row>
    <row r="26" spans="1:28" s="97" customFormat="1" ht="27" x14ac:dyDescent="0.3">
      <c r="A26" s="26">
        <v>14</v>
      </c>
      <c r="B26" s="93" t="s">
        <v>44</v>
      </c>
      <c r="C26" s="73">
        <f>'5. դատ.դեպ-փոստային'!G26</f>
        <v>38850</v>
      </c>
      <c r="D26" s="73">
        <v>26779.200000000001</v>
      </c>
      <c r="E26" s="73">
        <v>24795.599999999999</v>
      </c>
      <c r="F26" s="73">
        <f>Kot!G21</f>
        <v>474.99239999999986</v>
      </c>
      <c r="G26" s="73">
        <v>1094.4000000000001</v>
      </c>
      <c r="H26" s="73"/>
      <c r="I26" s="73">
        <f>Kot!R21</f>
        <v>3005.4</v>
      </c>
      <c r="J26" s="73">
        <v>3031.8</v>
      </c>
      <c r="K26" s="73">
        <v>879</v>
      </c>
      <c r="L26" s="73">
        <f t="shared" si="1"/>
        <v>2601.3923999999997</v>
      </c>
      <c r="M26" s="73">
        <f>'2.Internet'!C25</f>
        <v>2262.8000000000002</v>
      </c>
      <c r="N26" s="73">
        <v>1091.9000000000001</v>
      </c>
      <c r="O26" s="73"/>
      <c r="P26" s="73"/>
      <c r="Q26" s="187"/>
      <c r="R26" s="187"/>
      <c r="S26" s="187"/>
      <c r="T26" s="187"/>
      <c r="U26" s="187"/>
      <c r="V26" s="188"/>
      <c r="W26" s="189"/>
      <c r="X26" s="189"/>
      <c r="Y26" s="73">
        <f t="shared" si="2"/>
        <v>44593.192400000007</v>
      </c>
      <c r="Z26" s="73">
        <f t="shared" si="3"/>
        <v>31997.300000000003</v>
      </c>
      <c r="AA26" s="73">
        <f t="shared" si="4"/>
        <v>25674.6</v>
      </c>
      <c r="AB26" s="96"/>
    </row>
    <row r="27" spans="1:28" s="97" customFormat="1" ht="27" x14ac:dyDescent="0.3">
      <c r="A27" s="26">
        <v>15</v>
      </c>
      <c r="B27" s="93" t="s">
        <v>45</v>
      </c>
      <c r="C27" s="73">
        <f>'5. դատ.դեպ-փոստային'!G27</f>
        <v>27300</v>
      </c>
      <c r="D27" s="73">
        <v>27600</v>
      </c>
      <c r="E27" s="73">
        <v>23453.7</v>
      </c>
      <c r="F27" s="73">
        <f>Shir.!G21</f>
        <v>549.99119999999994</v>
      </c>
      <c r="G27" s="73">
        <v>1324.8</v>
      </c>
      <c r="H27" s="73"/>
      <c r="I27" s="73">
        <f>Shir.!R21</f>
        <v>3153</v>
      </c>
      <c r="J27" s="73">
        <v>3373.8</v>
      </c>
      <c r="K27" s="73">
        <v>1233</v>
      </c>
      <c r="L27" s="73">
        <f t="shared" si="1"/>
        <v>2469.9911999999999</v>
      </c>
      <c r="M27" s="73">
        <f>'2.Internet'!C26</f>
        <v>1697.2</v>
      </c>
      <c r="N27" s="73">
        <v>1376.7</v>
      </c>
      <c r="O27" s="73"/>
      <c r="P27" s="73"/>
      <c r="Q27" s="187"/>
      <c r="R27" s="187"/>
      <c r="S27" s="187"/>
      <c r="T27" s="187"/>
      <c r="U27" s="187"/>
      <c r="V27" s="188"/>
      <c r="W27" s="189"/>
      <c r="X27" s="189"/>
      <c r="Y27" s="73">
        <f t="shared" si="2"/>
        <v>32700.191200000001</v>
      </c>
      <c r="Z27" s="73">
        <f t="shared" si="3"/>
        <v>33675.299999999996</v>
      </c>
      <c r="AA27" s="73">
        <f t="shared" si="4"/>
        <v>24686.7</v>
      </c>
      <c r="AB27" s="96"/>
    </row>
    <row r="28" spans="1:28" s="97" customFormat="1" ht="27" x14ac:dyDescent="0.3">
      <c r="A28" s="26">
        <v>16</v>
      </c>
      <c r="B28" s="93" t="s">
        <v>53</v>
      </c>
      <c r="C28" s="73">
        <f>'5. դատ.դեպ-փոստային'!G28</f>
        <v>15960</v>
      </c>
      <c r="D28" s="73">
        <v>15000</v>
      </c>
      <c r="E28" s="73">
        <v>12256.2</v>
      </c>
      <c r="F28" s="73">
        <f>Syun.!G21</f>
        <v>474.99240000000003</v>
      </c>
      <c r="G28" s="73">
        <v>1209.5999999999999</v>
      </c>
      <c r="H28" s="73"/>
      <c r="I28" s="73">
        <f>Syun.!R21</f>
        <v>2782.8</v>
      </c>
      <c r="J28" s="73">
        <v>2752.8</v>
      </c>
      <c r="K28" s="73">
        <v>1354.2</v>
      </c>
      <c r="L28" s="73">
        <f t="shared" si="1"/>
        <v>1903.5924000000002</v>
      </c>
      <c r="M28" s="73">
        <f>'2.Internet'!C27</f>
        <v>2262.8000000000002</v>
      </c>
      <c r="N28" s="73">
        <v>996.9</v>
      </c>
      <c r="O28" s="73"/>
      <c r="P28" s="73"/>
      <c r="Q28" s="187"/>
      <c r="R28" s="187"/>
      <c r="S28" s="187"/>
      <c r="T28" s="187"/>
      <c r="U28" s="187"/>
      <c r="V28" s="188"/>
      <c r="W28" s="189"/>
      <c r="X28" s="189"/>
      <c r="Y28" s="73">
        <f t="shared" si="2"/>
        <v>21480.592399999998</v>
      </c>
      <c r="Z28" s="73">
        <f t="shared" si="3"/>
        <v>19959.300000000003</v>
      </c>
      <c r="AA28" s="73">
        <f t="shared" si="4"/>
        <v>13610.400000000001</v>
      </c>
      <c r="AB28" s="96"/>
    </row>
    <row r="29" spans="1:28" s="97" customFormat="1" ht="27.75" thickBot="1" x14ac:dyDescent="0.35">
      <c r="A29" s="26">
        <v>17</v>
      </c>
      <c r="B29" s="99" t="s">
        <v>47</v>
      </c>
      <c r="C29" s="190">
        <f>'5. դատ.դեպ-փոստային'!G29</f>
        <v>13440</v>
      </c>
      <c r="D29" s="190">
        <v>12480</v>
      </c>
      <c r="E29" s="190">
        <v>9828.1</v>
      </c>
      <c r="F29" s="190">
        <f>Tav.!G21</f>
        <v>424.9932</v>
      </c>
      <c r="G29" s="190">
        <v>979.2</v>
      </c>
      <c r="H29" s="190"/>
      <c r="I29" s="190">
        <f>Tav.!R21</f>
        <v>1978.2</v>
      </c>
      <c r="J29" s="190">
        <v>1978.2</v>
      </c>
      <c r="K29" s="190">
        <v>874.7</v>
      </c>
      <c r="L29" s="73">
        <f t="shared" si="1"/>
        <v>1528.4932000000001</v>
      </c>
      <c r="M29" s="190">
        <f>'2.Internet'!C28</f>
        <v>2262.8000000000002</v>
      </c>
      <c r="N29" s="190">
        <v>712.1</v>
      </c>
      <c r="O29" s="190"/>
      <c r="P29" s="190"/>
      <c r="Q29" s="191"/>
      <c r="R29" s="191"/>
      <c r="S29" s="191"/>
      <c r="T29" s="191"/>
      <c r="U29" s="191"/>
      <c r="V29" s="192"/>
      <c r="W29" s="193"/>
      <c r="X29" s="193"/>
      <c r="Y29" s="73">
        <f t="shared" si="2"/>
        <v>18105.993200000001</v>
      </c>
      <c r="Z29" s="73">
        <f t="shared" si="3"/>
        <v>16149.500000000002</v>
      </c>
      <c r="AA29" s="73">
        <f t="shared" si="4"/>
        <v>10702.800000000001</v>
      </c>
      <c r="AB29" s="96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5</vt:i4>
      </vt:variant>
    </vt:vector>
  </HeadingPairs>
  <TitlesOfParts>
    <vt:vector size="28" baseType="lpstr">
      <vt:lpstr>ampop 1-4</vt:lpstr>
      <vt:lpstr>5. դատ.դեպ-փոստային</vt:lpstr>
      <vt:lpstr>Փոստ փաստ 2017-2019</vt:lpstr>
      <vt:lpstr>2.Internet</vt:lpstr>
      <vt:lpstr>ԲԴԽ</vt:lpstr>
      <vt:lpstr>Karg</vt:lpstr>
      <vt:lpstr>Vchr</vt:lpstr>
      <vt:lpstr>Ver.Qax</vt:lpstr>
      <vt:lpstr>Ver.qr.</vt:lpstr>
      <vt:lpstr>Ver.varch</vt:lpstr>
      <vt:lpstr>Varch.</vt:lpstr>
      <vt:lpstr>Erevan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Snank</vt:lpstr>
      <vt:lpstr>hamematakan 2018-2019</vt:lpstr>
      <vt:lpstr>'2.Internet'!Print_Area</vt:lpstr>
      <vt:lpstr>'5. դատ.դեպ-փոստային'!Print_Area</vt:lpstr>
      <vt:lpstr>'ampop 1-4'!Print_Area</vt:lpstr>
      <vt:lpstr>'hamematakan 2018-2019'!Print_Area</vt:lpstr>
      <vt:lpstr>ԲԴԽ!Print_Area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2021-03-14T18:14:11Z</dcterms:modified>
</cp:coreProperties>
</file>